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maximintegrated-my.sharepoint.com/personal/ashutosh_kumar_maximintegrated_com/Documents/Desktop/My Work/7496/Originals/"/>
    </mc:Choice>
  </mc:AlternateContent>
  <xr:revisionPtr revIDLastSave="95" documentId="11_F25DC773A252ABDACC104883E9D972F85ADE58ED" xr6:coauthVersionLast="47" xr6:coauthVersionMax="47" xr10:uidLastSave="{8B489FD4-9BAE-408B-BEEE-32C039F4C91E}"/>
  <bookViews>
    <workbookView xWindow="-110" yWindow="-110" windowWidth="19420" windowHeight="10420" xr2:uid="{00000000-000D-0000-FFFF-FFFF00000000}"/>
  </bookViews>
  <sheets>
    <sheet name="marketing_bom_maxrefdes1299_ap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</calcChain>
</file>

<file path=xl/sharedStrings.xml><?xml version="1.0" encoding="utf-8"?>
<sst xmlns="http://schemas.openxmlformats.org/spreadsheetml/2006/main" count="147" uniqueCount="131">
  <si>
    <t>NOTE: DNI--&gt; DO NOT INSTALL(PACKOUT) ; DNP--&gt; DO NOT PROCURE</t>
  </si>
  <si>
    <t>ITEM</t>
  </si>
  <si>
    <t>REF_DES</t>
  </si>
  <si>
    <t>DNI/DNP</t>
  </si>
  <si>
    <t>QTY</t>
  </si>
  <si>
    <t>MFG PART #</t>
  </si>
  <si>
    <t>MANUFACTURER</t>
  </si>
  <si>
    <t>VALUE</t>
  </si>
  <si>
    <t>DESCRIPTION</t>
  </si>
  <si>
    <t>COMMENTS</t>
  </si>
  <si>
    <t>KEYSTONE</t>
  </si>
  <si>
    <t>N/A</t>
  </si>
  <si>
    <t>MURATA</t>
  </si>
  <si>
    <t>0.1UF</t>
  </si>
  <si>
    <t>VISHAY DALE</t>
  </si>
  <si>
    <t>PANASONIC</t>
  </si>
  <si>
    <t>U1</t>
  </si>
  <si>
    <t>MAXIM</t>
  </si>
  <si>
    <t>PCB</t>
  </si>
  <si>
    <t>DNP</t>
  </si>
  <si>
    <t>OPEN</t>
  </si>
  <si>
    <t>C13</t>
  </si>
  <si>
    <t>C14</t>
  </si>
  <si>
    <t>MH1-MH4</t>
  </si>
  <si>
    <t>R1</t>
  </si>
  <si>
    <t>Total</t>
  </si>
  <si>
    <t>885012206071;C1608X7R1E104K080AA;C0603C104K3RAC;GRM188R71E104KA01;C1608X7R1E104K;06033C104KAT2A</t>
  </si>
  <si>
    <t>WURTH ELECTRONICS INC;TDK;KEMET;MURATA;TDK;AVX</t>
  </si>
  <si>
    <t>AVX</t>
  </si>
  <si>
    <t>PHOENIX CONTACT</t>
  </si>
  <si>
    <t>VISHAY DALE;PANASONIC</t>
  </si>
  <si>
    <t>0.01UF</t>
  </si>
  <si>
    <t>10K</t>
  </si>
  <si>
    <t>CAP; SMT (0603); 0.1UF; 10%; 25V; X7R; CERAMIC</t>
  </si>
  <si>
    <t>CONNECTOR; FEMALE; THROUGH HOLE; GREEN TERMINAL BLOCK; STRAIGHT; 2PINS</t>
  </si>
  <si>
    <t>MACHINE FABRICATED; ROUND-THRU HOLE SPACER; NO THREAD; M3.5; 5/8IN; NYLON</t>
  </si>
  <si>
    <t xml:space="preserve">PACKAGE OUTLINE 0603 NON-POLAR CAPACITOR </t>
  </si>
  <si>
    <t xml:space="preserve">PACKAGE OUTLINE 0603 RESISTOR </t>
  </si>
  <si>
    <t>C1, C18</t>
  </si>
  <si>
    <t>C2, C11, C12</t>
  </si>
  <si>
    <t>C3-C6</t>
  </si>
  <si>
    <t>C7-C10</t>
  </si>
  <si>
    <t>C15-C17</t>
  </si>
  <si>
    <t>C19, C20</t>
  </si>
  <si>
    <t>C21, C22</t>
  </si>
  <si>
    <t>D1-D3</t>
  </si>
  <si>
    <t>J1</t>
  </si>
  <si>
    <t>J2-J5</t>
  </si>
  <si>
    <t>J6</t>
  </si>
  <si>
    <t>J7</t>
  </si>
  <si>
    <t>Q1, Q2</t>
  </si>
  <si>
    <t>Q3-Q6</t>
  </si>
  <si>
    <t>R2-R5, R25, R26</t>
  </si>
  <si>
    <t>R6-R9</t>
  </si>
  <si>
    <t>R14-R21</t>
  </si>
  <si>
    <t>R22, R34-R36</t>
  </si>
  <si>
    <t>R27</t>
  </si>
  <si>
    <t>R28-R30</t>
  </si>
  <si>
    <t>R33</t>
  </si>
  <si>
    <t>R23, R24</t>
  </si>
  <si>
    <t>C23</t>
  </si>
  <si>
    <t>GRM188R71E474KA12</t>
  </si>
  <si>
    <t>06033C101KAT2A</t>
  </si>
  <si>
    <t>C0603C103K8RAC</t>
  </si>
  <si>
    <t>GCJ188R71E563MA12</t>
  </si>
  <si>
    <t>C0603C103K5RAC;GRM188R71H103K;C0603X7R500-103KNE;C1608X7R1H103K080AE;06035C103KAT2A</t>
  </si>
  <si>
    <t>GRM188R71E102KA01; C0603C102K3RAC; 885012206059</t>
  </si>
  <si>
    <t>C0603C474K8RAC; GRM188R71A474KA61</t>
  </si>
  <si>
    <t>C0603C104K5RAC;C1608X7R1H104K;ECJ-1VB1H104K;GRM188R71H104KA93;CGJ3E2X7R1H104K080AA;C1608X7R1H104K080AA;CL10B104KB8NNN;CL10B104KB8NFN;06035C104KAT2A;06035C104KAT4A</t>
  </si>
  <si>
    <t>ESD9M5.0ST5G</t>
  </si>
  <si>
    <t>PEC02SAAN</t>
  </si>
  <si>
    <t>PEC03DAAN</t>
  </si>
  <si>
    <t>IRF7458PBF</t>
  </si>
  <si>
    <t>SI1317DL-T1-GE3</t>
  </si>
  <si>
    <t>ERJ-P03F10R0V</t>
  </si>
  <si>
    <t>CRCW0603100RJN;ERJ-3GEYJ101</t>
  </si>
  <si>
    <t>CR0603-16W-2001F</t>
  </si>
  <si>
    <t>CRM2512-JW-130ELF</t>
  </si>
  <si>
    <t>CRCW060310K0FKEAHP</t>
  </si>
  <si>
    <t>CRCW06031K00FK;ERJ-3EKF1001;CR0603AFX-1001ELF</t>
  </si>
  <si>
    <t>CRCW060322R0FK</t>
  </si>
  <si>
    <t>WSLP12065L000F</t>
  </si>
  <si>
    <t>MAX17320G22+</t>
  </si>
  <si>
    <t>MAXREFDES1299_APPS_P2</t>
  </si>
  <si>
    <t>KEMET</t>
  </si>
  <si>
    <t>KEMET;MURATA;VENKEL LTD.;TDK;KEMET</t>
  </si>
  <si>
    <t>MURATA;KEMET;WURTH ELECTRONICS INC</t>
  </si>
  <si>
    <t>KEMET;MURATA</t>
  </si>
  <si>
    <t>KEMET;TDK;PANASONIC;MURATA;TDK;TDK;SAMSUNG;SAMSUNG;AVX;AVX</t>
  </si>
  <si>
    <t>ON SEMICONDUCTOR</t>
  </si>
  <si>
    <t>MOLEX</t>
  </si>
  <si>
    <t>SULLINS</t>
  </si>
  <si>
    <t>SULLINS ELECTRONICS CORP.</t>
  </si>
  <si>
    <t>INFINEON</t>
  </si>
  <si>
    <t>VISHAY SILICONIX</t>
  </si>
  <si>
    <t>VENKEL LTD.</t>
  </si>
  <si>
    <t>BOURNS</t>
  </si>
  <si>
    <t>VISHAY DRALORIC</t>
  </si>
  <si>
    <t>VISHAY; PANASONIC;BOURNS</t>
  </si>
  <si>
    <t>VISHAY</t>
  </si>
  <si>
    <t>0.47UF</t>
  </si>
  <si>
    <t>100PF</t>
  </si>
  <si>
    <t>0.056UF</t>
  </si>
  <si>
    <t>1000PF</t>
  </si>
  <si>
    <t>5V</t>
  </si>
  <si>
    <t>2K</t>
  </si>
  <si>
    <t>1K</t>
  </si>
  <si>
    <t>CAP; SMT (0603); 0.47UF; 10%; 25V; X7R; CERAMIC</t>
  </si>
  <si>
    <t>CAP; SMT (0603); 100PF; 10%; 25V; X7R; CERAMIC</t>
  </si>
  <si>
    <t>CAP; SMT (0603); 0.01UF; 10%; 10V; X7R; CERAMIC</t>
  </si>
  <si>
    <t>CAP; SMT (0603); 0.056UF; 20%; 25V; X7R; CERAMIC</t>
  </si>
  <si>
    <t xml:space="preserve">CAP; SMT (0603); 0.01UF; 10%; 50V; X7R; CERAMIC; </t>
  </si>
  <si>
    <t xml:space="preserve">CAP; SMT (0603); 1000PF; 10%; 25V; X7R; CERAMIC; </t>
  </si>
  <si>
    <t>CAP; SMT (0603); 0.47UF; 10%; 10V; X7R; CERAMIC</t>
  </si>
  <si>
    <t xml:space="preserve">CAP; SMT (0603); 0.1UF; 10%; 50V; X7R; CERAMIC; </t>
  </si>
  <si>
    <t>DIODE; TVS; SMT (SOD-923); VRM=5V; IR=0.000001A</t>
  </si>
  <si>
    <t>CONNECTOR; MALE; THROUGH HOLE; MINI-LOCK PCB HEADER; SINGLE ROW; RIGHT-ANGLE; 8PINS</t>
  </si>
  <si>
    <t>CONNECTOR; MALE; THROUGH HOLE; BREAKAWAY; STRAIGHT; 2PINS</t>
  </si>
  <si>
    <t>CONNECTOR; MALE; THROUGH HOLE; BREAKAWAY; STRAIGHT THROUGH; 6PINS; -65 DEGC TO +125 DEGC</t>
  </si>
  <si>
    <t>TRAN; SMPS MOSFET; NCH; NSOIC8; PD-(2.5W); I-(14A); V-(30V)</t>
  </si>
  <si>
    <t>TRAN; P-CHANNEL 20V (D-S) MOSFET; PCH; SOT-323; PD-(0.5W); I-(-1.4A); V-(-20V)</t>
  </si>
  <si>
    <t>RES; SMT (0603); 10; 1%; +/-200PPM/DEGC; 0.2000W</t>
  </si>
  <si>
    <t>RES; SMT (0603); 100; 5%; +/-200PPM/DEGK; 0.1000W</t>
  </si>
  <si>
    <t>RES; SMT (0603); 2K; 1%; +/-100PPM/DEGC; 0.0630W</t>
  </si>
  <si>
    <t>RES; SMT (2512); 13; 5%; +/-200PPM/DEGC; 2W ;</t>
  </si>
  <si>
    <t>RES; SMT (0603); 10K; 1%; 100PPM; 0.2500W</t>
  </si>
  <si>
    <t>RES; SMT (0603); 1K; 1%; +/-100PPM/DEGC; 0.1000W</t>
  </si>
  <si>
    <t>RES; SMT (0603); 22; 1%; +/-100PPM/DEGC; 0.1000W</t>
  </si>
  <si>
    <t>RES; SMT (1206); 0.005; 1%; +/-400PPM/DEGC; 1W</t>
  </si>
  <si>
    <t>IC; FUEL; 2S-4S MODELGAUGE M5 EZ FUEL GAUGE WITH PROTECTOR; INTERNAL SELF-DISCHARGE DETECTION AND SHA-256 AUTHENTICATION; TQFN24-EP</t>
  </si>
  <si>
    <t>PCB:MAXREFDES1299_APPS_P2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</si>
</sst>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M34"/>
  <sheetViews>
    <sheetView tabSelected="1" topLeftCell="C16" workbookViewId="0">
      <selection activeCell="O7" sqref="O7"/>
    </sheetView>
  </sheetViews>
  <sheetFormatPr defaultRowHeight="14.5" x14ac:dyDescent="0.35"/>
  <cols>
    <col min="6" max="6" width="34.1796875" bestFit="1" customWidth="1"/>
    <col min="7" max="7" width="8.26953125" bestFit="1" customWidth="1"/>
    <col min="8" max="8" width="4.1796875" bestFit="1" customWidth="1"/>
    <col min="9" max="9" width="168.6328125" bestFit="1" customWidth="1"/>
    <col min="10" max="10" width="63.36328125" bestFit="1" customWidth="1"/>
    <col min="11" max="11" width="14.6328125" bestFit="1" customWidth="1"/>
    <col min="12" max="12" width="131" bestFit="1" customWidth="1"/>
    <col min="13" max="13" width="10.90625" bestFit="1" customWidth="1"/>
  </cols>
  <sheetData>
    <row r="2" spans="4:13" x14ac:dyDescent="0.35">
      <c r="D2" s="5" t="s">
        <v>0</v>
      </c>
      <c r="E2" s="5"/>
      <c r="F2" s="5"/>
      <c r="G2" s="5"/>
      <c r="H2" s="5"/>
    </row>
    <row r="4" spans="4:13" x14ac:dyDescent="0.35"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8</v>
      </c>
      <c r="M4" s="4" t="s">
        <v>9</v>
      </c>
    </row>
    <row r="5" spans="4:13" x14ac:dyDescent="0.35">
      <c r="E5" s="1">
        <v>1</v>
      </c>
      <c r="F5" s="1" t="s">
        <v>38</v>
      </c>
      <c r="G5" s="1"/>
      <c r="H5" s="1">
        <v>2</v>
      </c>
      <c r="I5" s="1" t="s">
        <v>61</v>
      </c>
      <c r="J5" s="1" t="s">
        <v>12</v>
      </c>
      <c r="K5" s="1" t="s">
        <v>100</v>
      </c>
      <c r="L5" s="1" t="s">
        <v>107</v>
      </c>
      <c r="M5" s="2"/>
    </row>
    <row r="6" spans="4:13" x14ac:dyDescent="0.35">
      <c r="E6" s="1">
        <v>2</v>
      </c>
      <c r="F6" s="1" t="s">
        <v>39</v>
      </c>
      <c r="G6" s="1"/>
      <c r="H6" s="1">
        <v>3</v>
      </c>
      <c r="I6" s="1" t="s">
        <v>26</v>
      </c>
      <c r="J6" s="1" t="s">
        <v>27</v>
      </c>
      <c r="K6" s="1" t="s">
        <v>13</v>
      </c>
      <c r="L6" s="1" t="s">
        <v>33</v>
      </c>
      <c r="M6" s="2"/>
    </row>
    <row r="7" spans="4:13" x14ac:dyDescent="0.35">
      <c r="E7" s="1">
        <v>3</v>
      </c>
      <c r="F7" s="1" t="s">
        <v>40</v>
      </c>
      <c r="G7" s="1"/>
      <c r="H7" s="1">
        <v>4</v>
      </c>
      <c r="I7" s="1" t="s">
        <v>62</v>
      </c>
      <c r="J7" s="1" t="s">
        <v>28</v>
      </c>
      <c r="K7" s="1" t="s">
        <v>101</v>
      </c>
      <c r="L7" s="1" t="s">
        <v>108</v>
      </c>
      <c r="M7" s="2"/>
    </row>
    <row r="8" spans="4:13" x14ac:dyDescent="0.35">
      <c r="E8" s="1">
        <v>4</v>
      </c>
      <c r="F8" s="1" t="s">
        <v>41</v>
      </c>
      <c r="G8" s="1"/>
      <c r="H8" s="1">
        <v>4</v>
      </c>
      <c r="I8" s="1" t="s">
        <v>63</v>
      </c>
      <c r="J8" s="1" t="s">
        <v>84</v>
      </c>
      <c r="K8" s="1" t="s">
        <v>31</v>
      </c>
      <c r="L8" s="1" t="s">
        <v>109</v>
      </c>
      <c r="M8" s="2"/>
    </row>
    <row r="9" spans="4:13" x14ac:dyDescent="0.35">
      <c r="E9" s="1">
        <v>5</v>
      </c>
      <c r="F9" s="1" t="s">
        <v>21</v>
      </c>
      <c r="G9" s="1"/>
      <c r="H9" s="1">
        <v>1</v>
      </c>
      <c r="I9" s="1" t="s">
        <v>64</v>
      </c>
      <c r="J9" s="1" t="s">
        <v>12</v>
      </c>
      <c r="K9" s="1" t="s">
        <v>102</v>
      </c>
      <c r="L9" s="1" t="s">
        <v>110</v>
      </c>
      <c r="M9" s="2"/>
    </row>
    <row r="10" spans="4:13" x14ac:dyDescent="0.35">
      <c r="E10" s="1">
        <v>6</v>
      </c>
      <c r="F10" s="1" t="s">
        <v>22</v>
      </c>
      <c r="G10" s="1"/>
      <c r="H10" s="1">
        <v>1</v>
      </c>
      <c r="I10" s="1" t="s">
        <v>65</v>
      </c>
      <c r="J10" s="1" t="s">
        <v>85</v>
      </c>
      <c r="K10" s="1" t="s">
        <v>31</v>
      </c>
      <c r="L10" s="1" t="s">
        <v>111</v>
      </c>
      <c r="M10" s="2"/>
    </row>
    <row r="11" spans="4:13" x14ac:dyDescent="0.35">
      <c r="E11" s="1">
        <v>7</v>
      </c>
      <c r="F11" s="1" t="s">
        <v>42</v>
      </c>
      <c r="G11" s="1"/>
      <c r="H11" s="1">
        <v>3</v>
      </c>
      <c r="I11" s="1" t="s">
        <v>66</v>
      </c>
      <c r="J11" s="1" t="s">
        <v>86</v>
      </c>
      <c r="K11" s="1" t="s">
        <v>103</v>
      </c>
      <c r="L11" s="1" t="s">
        <v>112</v>
      </c>
      <c r="M11" s="2"/>
    </row>
    <row r="12" spans="4:13" x14ac:dyDescent="0.35">
      <c r="E12" s="1">
        <v>8</v>
      </c>
      <c r="F12" s="1" t="s">
        <v>43</v>
      </c>
      <c r="G12" s="1"/>
      <c r="H12" s="1">
        <v>2</v>
      </c>
      <c r="I12" s="1" t="s">
        <v>67</v>
      </c>
      <c r="J12" s="1" t="s">
        <v>87</v>
      </c>
      <c r="K12" s="1" t="s">
        <v>100</v>
      </c>
      <c r="L12" s="1" t="s">
        <v>113</v>
      </c>
      <c r="M12" s="2"/>
    </row>
    <row r="13" spans="4:13" x14ac:dyDescent="0.35">
      <c r="E13" s="1">
        <v>9</v>
      </c>
      <c r="F13" s="1" t="s">
        <v>44</v>
      </c>
      <c r="G13" s="1"/>
      <c r="H13" s="1">
        <v>2</v>
      </c>
      <c r="I13" s="1" t="s">
        <v>68</v>
      </c>
      <c r="J13" s="1" t="s">
        <v>88</v>
      </c>
      <c r="K13" s="1" t="s">
        <v>13</v>
      </c>
      <c r="L13" s="1" t="s">
        <v>114</v>
      </c>
      <c r="M13" s="2"/>
    </row>
    <row r="14" spans="4:13" x14ac:dyDescent="0.35">
      <c r="E14" s="1">
        <v>10</v>
      </c>
      <c r="F14" s="1" t="s">
        <v>45</v>
      </c>
      <c r="G14" s="1"/>
      <c r="H14" s="1">
        <v>3</v>
      </c>
      <c r="I14" s="1" t="s">
        <v>69</v>
      </c>
      <c r="J14" s="1" t="s">
        <v>89</v>
      </c>
      <c r="K14" s="1" t="s">
        <v>104</v>
      </c>
      <c r="L14" s="1" t="s">
        <v>115</v>
      </c>
      <c r="M14" s="2"/>
    </row>
    <row r="15" spans="4:13" x14ac:dyDescent="0.35">
      <c r="E15" s="1">
        <v>11</v>
      </c>
      <c r="F15" s="1" t="s">
        <v>46</v>
      </c>
      <c r="G15" s="1"/>
      <c r="H15" s="1">
        <v>1</v>
      </c>
      <c r="I15" s="1">
        <v>534260810</v>
      </c>
      <c r="J15" s="1" t="s">
        <v>90</v>
      </c>
      <c r="K15" s="1">
        <v>534260810</v>
      </c>
      <c r="L15" s="1" t="s">
        <v>116</v>
      </c>
      <c r="M15" s="2"/>
    </row>
    <row r="16" spans="4:13" x14ac:dyDescent="0.35">
      <c r="E16" s="1">
        <v>12</v>
      </c>
      <c r="F16" s="1" t="s">
        <v>47</v>
      </c>
      <c r="G16" s="1"/>
      <c r="H16" s="1">
        <v>4</v>
      </c>
      <c r="I16" s="1" t="s">
        <v>70</v>
      </c>
      <c r="J16" s="1" t="s">
        <v>91</v>
      </c>
      <c r="K16" s="1" t="s">
        <v>70</v>
      </c>
      <c r="L16" s="1" t="s">
        <v>117</v>
      </c>
      <c r="M16" s="2"/>
    </row>
    <row r="17" spans="5:13" x14ac:dyDescent="0.35">
      <c r="E17" s="1">
        <v>13</v>
      </c>
      <c r="F17" s="1" t="s">
        <v>48</v>
      </c>
      <c r="G17" s="1"/>
      <c r="H17" s="1">
        <v>1</v>
      </c>
      <c r="I17" s="1" t="s">
        <v>71</v>
      </c>
      <c r="J17" s="1" t="s">
        <v>92</v>
      </c>
      <c r="K17" s="1" t="s">
        <v>71</v>
      </c>
      <c r="L17" s="1" t="s">
        <v>118</v>
      </c>
      <c r="M17" s="2"/>
    </row>
    <row r="18" spans="5:13" x14ac:dyDescent="0.35">
      <c r="E18" s="1">
        <v>14</v>
      </c>
      <c r="F18" s="1" t="s">
        <v>49</v>
      </c>
      <c r="G18" s="1"/>
      <c r="H18" s="1">
        <v>1</v>
      </c>
      <c r="I18" s="1">
        <v>1935161</v>
      </c>
      <c r="J18" s="1" t="s">
        <v>29</v>
      </c>
      <c r="K18" s="1">
        <v>1935161</v>
      </c>
      <c r="L18" s="1" t="s">
        <v>34</v>
      </c>
      <c r="M18" s="2"/>
    </row>
    <row r="19" spans="5:13" x14ac:dyDescent="0.35">
      <c r="E19" s="1">
        <v>15</v>
      </c>
      <c r="F19" s="1" t="s">
        <v>23</v>
      </c>
      <c r="G19" s="1"/>
      <c r="H19" s="1">
        <v>4</v>
      </c>
      <c r="I19" s="1">
        <v>9032</v>
      </c>
      <c r="J19" s="1" t="s">
        <v>10</v>
      </c>
      <c r="K19" s="1">
        <v>9032</v>
      </c>
      <c r="L19" s="1" t="s">
        <v>35</v>
      </c>
      <c r="M19" s="2"/>
    </row>
    <row r="20" spans="5:13" x14ac:dyDescent="0.35">
      <c r="E20" s="1">
        <v>16</v>
      </c>
      <c r="F20" s="1" t="s">
        <v>50</v>
      </c>
      <c r="G20" s="1"/>
      <c r="H20" s="1">
        <v>2</v>
      </c>
      <c r="I20" s="1" t="s">
        <v>72</v>
      </c>
      <c r="J20" s="1" t="s">
        <v>93</v>
      </c>
      <c r="K20" s="1" t="s">
        <v>72</v>
      </c>
      <c r="L20" s="1" t="s">
        <v>119</v>
      </c>
      <c r="M20" s="2"/>
    </row>
    <row r="21" spans="5:13" x14ac:dyDescent="0.35">
      <c r="E21" s="1">
        <v>17</v>
      </c>
      <c r="F21" s="1" t="s">
        <v>51</v>
      </c>
      <c r="G21" s="1"/>
      <c r="H21" s="1">
        <v>4</v>
      </c>
      <c r="I21" s="1" t="s">
        <v>73</v>
      </c>
      <c r="J21" s="1" t="s">
        <v>94</v>
      </c>
      <c r="K21" s="1" t="s">
        <v>73</v>
      </c>
      <c r="L21" s="1" t="s">
        <v>120</v>
      </c>
      <c r="M21" s="1"/>
    </row>
    <row r="22" spans="5:13" x14ac:dyDescent="0.35">
      <c r="E22" s="1">
        <v>18</v>
      </c>
      <c r="F22" s="1" t="s">
        <v>24</v>
      </c>
      <c r="G22" s="1"/>
      <c r="H22" s="1">
        <v>1</v>
      </c>
      <c r="I22" s="1" t="s">
        <v>74</v>
      </c>
      <c r="J22" s="1" t="s">
        <v>15</v>
      </c>
      <c r="K22" s="1">
        <v>10</v>
      </c>
      <c r="L22" s="1" t="s">
        <v>121</v>
      </c>
      <c r="M22" s="1"/>
    </row>
    <row r="23" spans="5:13" x14ac:dyDescent="0.35">
      <c r="E23" s="1">
        <v>19</v>
      </c>
      <c r="F23" s="1" t="s">
        <v>52</v>
      </c>
      <c r="G23" s="1"/>
      <c r="H23" s="1">
        <v>6</v>
      </c>
      <c r="I23" s="1" t="s">
        <v>75</v>
      </c>
      <c r="J23" s="1" t="s">
        <v>30</v>
      </c>
      <c r="K23" s="1">
        <v>100</v>
      </c>
      <c r="L23" s="1" t="s">
        <v>122</v>
      </c>
      <c r="M23" s="1"/>
    </row>
    <row r="24" spans="5:13" x14ac:dyDescent="0.35">
      <c r="E24" s="1">
        <v>20</v>
      </c>
      <c r="F24" s="1" t="s">
        <v>53</v>
      </c>
      <c r="G24" s="1"/>
      <c r="H24" s="1">
        <v>4</v>
      </c>
      <c r="I24" s="1" t="s">
        <v>76</v>
      </c>
      <c r="J24" s="1" t="s">
        <v>95</v>
      </c>
      <c r="K24" s="1" t="s">
        <v>105</v>
      </c>
      <c r="L24" s="1" t="s">
        <v>123</v>
      </c>
      <c r="M24" s="1"/>
    </row>
    <row r="25" spans="5:13" x14ac:dyDescent="0.35">
      <c r="E25" s="1">
        <v>21</v>
      </c>
      <c r="F25" s="1" t="s">
        <v>54</v>
      </c>
      <c r="G25" s="1"/>
      <c r="H25" s="1">
        <v>8</v>
      </c>
      <c r="I25" s="1" t="s">
        <v>77</v>
      </c>
      <c r="J25" s="1" t="s">
        <v>96</v>
      </c>
      <c r="K25" s="1">
        <v>13</v>
      </c>
      <c r="L25" s="1" t="s">
        <v>124</v>
      </c>
      <c r="M25" s="1"/>
    </row>
    <row r="26" spans="5:13" x14ac:dyDescent="0.35">
      <c r="E26" s="1">
        <v>22</v>
      </c>
      <c r="F26" s="1" t="s">
        <v>55</v>
      </c>
      <c r="G26" s="1"/>
      <c r="H26" s="1">
        <v>4</v>
      </c>
      <c r="I26" s="1" t="s">
        <v>78</v>
      </c>
      <c r="J26" s="1" t="s">
        <v>97</v>
      </c>
      <c r="K26" s="1" t="s">
        <v>32</v>
      </c>
      <c r="L26" s="1" t="s">
        <v>125</v>
      </c>
      <c r="M26" s="1"/>
    </row>
    <row r="27" spans="5:13" x14ac:dyDescent="0.35">
      <c r="E27" s="1">
        <v>23</v>
      </c>
      <c r="F27" s="1" t="s">
        <v>56</v>
      </c>
      <c r="G27" s="1"/>
      <c r="H27" s="1">
        <v>1</v>
      </c>
      <c r="I27" s="1" t="s">
        <v>79</v>
      </c>
      <c r="J27" s="1" t="s">
        <v>98</v>
      </c>
      <c r="K27" s="1" t="s">
        <v>106</v>
      </c>
      <c r="L27" s="1" t="s">
        <v>126</v>
      </c>
      <c r="M27" s="1"/>
    </row>
    <row r="28" spans="5:13" x14ac:dyDescent="0.35">
      <c r="E28" s="1">
        <v>24</v>
      </c>
      <c r="F28" s="1" t="s">
        <v>57</v>
      </c>
      <c r="G28" s="1"/>
      <c r="H28" s="1">
        <v>3</v>
      </c>
      <c r="I28" s="1" t="s">
        <v>80</v>
      </c>
      <c r="J28" s="1" t="s">
        <v>99</v>
      </c>
      <c r="K28" s="1">
        <v>22</v>
      </c>
      <c r="L28" s="1" t="s">
        <v>127</v>
      </c>
      <c r="M28" s="1"/>
    </row>
    <row r="29" spans="5:13" x14ac:dyDescent="0.35">
      <c r="E29" s="1">
        <v>25</v>
      </c>
      <c r="F29" s="1" t="s">
        <v>58</v>
      </c>
      <c r="G29" s="1"/>
      <c r="H29" s="1">
        <v>1</v>
      </c>
      <c r="I29" s="1" t="s">
        <v>81</v>
      </c>
      <c r="J29" s="1" t="s">
        <v>14</v>
      </c>
      <c r="K29" s="1">
        <v>5.0000000000000001E-3</v>
      </c>
      <c r="L29" s="1" t="s">
        <v>128</v>
      </c>
      <c r="M29" s="1"/>
    </row>
    <row r="30" spans="5:13" x14ac:dyDescent="0.35">
      <c r="E30" s="1">
        <v>26</v>
      </c>
      <c r="F30" s="1" t="s">
        <v>16</v>
      </c>
      <c r="G30" s="1"/>
      <c r="H30" s="1">
        <v>1</v>
      </c>
      <c r="I30" s="1" t="s">
        <v>82</v>
      </c>
      <c r="J30" s="1" t="s">
        <v>17</v>
      </c>
      <c r="K30" s="1" t="s">
        <v>82</v>
      </c>
      <c r="L30" s="1" t="s">
        <v>129</v>
      </c>
      <c r="M30" s="1"/>
    </row>
    <row r="31" spans="5:13" x14ac:dyDescent="0.35">
      <c r="E31" s="1">
        <v>27</v>
      </c>
      <c r="F31" s="1" t="s">
        <v>18</v>
      </c>
      <c r="G31" s="1"/>
      <c r="H31" s="1">
        <v>1</v>
      </c>
      <c r="I31" s="1" t="s">
        <v>83</v>
      </c>
      <c r="J31" s="1" t="s">
        <v>17</v>
      </c>
      <c r="K31" s="1" t="s">
        <v>18</v>
      </c>
      <c r="L31" s="1" t="s">
        <v>130</v>
      </c>
      <c r="M31" s="1"/>
    </row>
    <row r="32" spans="5:13" x14ac:dyDescent="0.35">
      <c r="E32" s="1">
        <v>28</v>
      </c>
      <c r="F32" s="1" t="s">
        <v>59</v>
      </c>
      <c r="G32" s="1" t="s">
        <v>19</v>
      </c>
      <c r="H32" s="1">
        <v>0</v>
      </c>
      <c r="I32" s="1" t="s">
        <v>11</v>
      </c>
      <c r="J32" s="1" t="s">
        <v>11</v>
      </c>
      <c r="K32" s="1" t="s">
        <v>20</v>
      </c>
      <c r="L32" s="1" t="s">
        <v>37</v>
      </c>
      <c r="M32" s="1"/>
    </row>
    <row r="33" spans="4:13" x14ac:dyDescent="0.35">
      <c r="E33" s="1">
        <v>29</v>
      </c>
      <c r="F33" s="1" t="s">
        <v>60</v>
      </c>
      <c r="G33" s="1" t="s">
        <v>19</v>
      </c>
      <c r="H33" s="1">
        <v>0</v>
      </c>
      <c r="I33" s="1" t="s">
        <v>11</v>
      </c>
      <c r="J33" s="1" t="s">
        <v>11</v>
      </c>
      <c r="K33" s="1" t="s">
        <v>20</v>
      </c>
      <c r="L33" s="1" t="s">
        <v>36</v>
      </c>
      <c r="M33" s="1"/>
    </row>
    <row r="34" spans="4:13" x14ac:dyDescent="0.35">
      <c r="D34" t="s">
        <v>25</v>
      </c>
      <c r="H34" s="3">
        <f>SUM(H5:H33)</f>
        <v>72</v>
      </c>
    </row>
  </sheetData>
  <mergeCells count="1">
    <mergeCell ref="D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marketing_bom_maxrefdes1299_app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dcterms:created xsi:type="dcterms:W3CDTF">2015-06-05T18:17:20Z</dcterms:created>
  <dcterms:modified xsi:type="dcterms:W3CDTF">2021-08-06T10:50:41Z</dcterms:modified>
</cp:coreProperties>
</file>