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https://maximintegrated-my.sharepoint.com/personal/ashutosh_kumar_maximintegrated_com/Documents/Desktop/My Work/7529/BOM/"/>
    </mc:Choice>
  </mc:AlternateContent>
  <xr:revisionPtr revIDLastSave="137" documentId="11_F25DC773A252ABDACC104883E9D972F85ADE58ED" xr6:coauthVersionLast="47" xr6:coauthVersionMax="47" xr10:uidLastSave="{8D7001D7-8CF5-4258-B0A6-CB81A44110B6}"/>
  <bookViews>
    <workbookView xWindow="-110" yWindow="-110" windowWidth="19420" windowHeight="10420" xr2:uid="{00000000-000D-0000-FFFF-FFFF00000000}"/>
  </bookViews>
  <sheets>
    <sheet name="marketing_bom_max668_maxrefde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8" i="1" l="1"/>
</calcChain>
</file>

<file path=xl/sharedStrings.xml><?xml version="1.0" encoding="utf-8"?>
<sst xmlns="http://schemas.openxmlformats.org/spreadsheetml/2006/main" count="219" uniqueCount="192">
  <si>
    <t>NOTE: DNI--&gt; DO NOT INSTALL(PACKOUT) ; DNP--&gt; DO NOT PROCURE</t>
  </si>
  <si>
    <t>ITEM</t>
  </si>
  <si>
    <t>REF_DES</t>
  </si>
  <si>
    <t>QTY</t>
  </si>
  <si>
    <t>MFG PART #</t>
  </si>
  <si>
    <t>MANUFACTURER</t>
  </si>
  <si>
    <t>VALUE</t>
  </si>
  <si>
    <t>DESCRIPTION</t>
  </si>
  <si>
    <t>COMMENTS</t>
  </si>
  <si>
    <t>PANASONIC</t>
  </si>
  <si>
    <t>10UF</t>
  </si>
  <si>
    <t>0.1UF</t>
  </si>
  <si>
    <t>1UF</t>
  </si>
  <si>
    <t>VISHAY DALE</t>
  </si>
  <si>
    <t>U1</t>
  </si>
  <si>
    <t>MAXIM</t>
  </si>
  <si>
    <t>PCB</t>
  </si>
  <si>
    <t>D1</t>
  </si>
  <si>
    <t>Total</t>
  </si>
  <si>
    <t>DIODES INCORPORATED</t>
  </si>
  <si>
    <t>TDK</t>
  </si>
  <si>
    <t>C12</t>
  </si>
  <si>
    <t>C13</t>
  </si>
  <si>
    <t>L1</t>
  </si>
  <si>
    <t>Q1</t>
  </si>
  <si>
    <t>R7</t>
  </si>
  <si>
    <t>R16</t>
  </si>
  <si>
    <t>R18</t>
  </si>
  <si>
    <t>U2</t>
  </si>
  <si>
    <t>U3</t>
  </si>
  <si>
    <t>U4</t>
  </si>
  <si>
    <t>UMK325BJ106KM-T</t>
  </si>
  <si>
    <t>GRM32ER71E226KE15; CL32B226KAJNFN; CL32B226KAJNNW;TMK325B7226KM;C1210C226K3RAC7210</t>
  </si>
  <si>
    <t>PEC02SAAN</t>
  </si>
  <si>
    <t>TAIYO YUDEN</t>
  </si>
  <si>
    <t>MURATA;SAMSUNG;SAMSUNG;TAIYO YUDEN;KEMET</t>
  </si>
  <si>
    <t>SULLINS</t>
  </si>
  <si>
    <t>ST MICROELECTRONICS</t>
  </si>
  <si>
    <t>VISHAY DRALORIC</t>
  </si>
  <si>
    <t>22UF</t>
  </si>
  <si>
    <t>CAP; SMT (1210); 10UF; 10%; 50V; X5R; CERAMIC</t>
  </si>
  <si>
    <t>CAP; SMT (1210); 22UF; 10%; 25V; X7R; CERAMIC</t>
  </si>
  <si>
    <t>CONNECTOR; MALE; THROUGH HOLE; BREAKAWAY; STRAIGHT; 2PINS</t>
  </si>
  <si>
    <t>C1, C2</t>
  </si>
  <si>
    <t>C3, C4</t>
  </si>
  <si>
    <t>C5, C7, C8, C10, C11</t>
  </si>
  <si>
    <t>C6</t>
  </si>
  <si>
    <t>C9, C20</t>
  </si>
  <si>
    <t>C14, C14_1, C14_2</t>
  </si>
  <si>
    <t>C15</t>
  </si>
  <si>
    <t>C16</t>
  </si>
  <si>
    <t>C17</t>
  </si>
  <si>
    <t>C18</t>
  </si>
  <si>
    <t>C21</t>
  </si>
  <si>
    <t>COUT1-COUT4</t>
  </si>
  <si>
    <t>D2, D3</t>
  </si>
  <si>
    <t>D8, D9</t>
  </si>
  <si>
    <t>J1</t>
  </si>
  <si>
    <t>J2-J4, J10</t>
  </si>
  <si>
    <t>R3, R4</t>
  </si>
  <si>
    <t>R5, R6</t>
  </si>
  <si>
    <t>R8-R11</t>
  </si>
  <si>
    <t>R14, R15</t>
  </si>
  <si>
    <t>R17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</si>
  <si>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</si>
  <si>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</si>
  <si>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</si>
  <si>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</si>
  <si>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</si>
  <si>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</si>
  <si>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</si>
  <si>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</si>
  <si>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</si>
  <si>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C0402C0G500270JNP; GRM1555C1H270JA01</t>
  </si>
  <si>
    <t>C1005X5R1V105K050BC</t>
  </si>
  <si>
    <t>ANY</t>
  </si>
  <si>
    <t>GRM188R71A225KE15;CL10B225KP8NNN;C1608X7R1A225K080AC;C0603C225K8RAC</t>
  </si>
  <si>
    <t>GCJ188R71H104KA12;GCM188R71H104K;CGA3E2X7R1H104K080AA;CGA3E2X7R1H104K080AD;CL10B104KB8WPN</t>
  </si>
  <si>
    <t>SEE NOTES</t>
  </si>
  <si>
    <t>CGA4J1X7R1H475K125AE</t>
  </si>
  <si>
    <t>GMK107BJ105KA; C1608X5R1V105K080AB</t>
  </si>
  <si>
    <t>C0603C100J5GAC; GRM1885C1H100JA01;06035A100JAT2A</t>
  </si>
  <si>
    <t>C0603C102K5RAC; GRM188R71H102KA01; C0603X7R500-102KNE</t>
  </si>
  <si>
    <t>C0603C224K3RAC;GMC10X7R224K25;GRM188R71E224KA88;C1608X7R1E224K080AC</t>
  </si>
  <si>
    <t>GRM188R6YA106MA73</t>
  </si>
  <si>
    <t>SBRT20M60SP5</t>
  </si>
  <si>
    <t>LTST-C190EKT</t>
  </si>
  <si>
    <t>GBLC05CI-LF</t>
  </si>
  <si>
    <t>12401832E402A</t>
  </si>
  <si>
    <t>XAL7050-333ME</t>
  </si>
  <si>
    <t>STD30NF06L</t>
  </si>
  <si>
    <t>CRCW04021R00FK</t>
  </si>
  <si>
    <t>CRCW06030000Z0EAHP</t>
  </si>
  <si>
    <t>CRCW0402200KFK; RF73H1ELTP2003</t>
  </si>
  <si>
    <t>CRCW04022K20FK;RC0402FR-072K2L</t>
  </si>
  <si>
    <t>CRCW080568R0FK</t>
  </si>
  <si>
    <t>CRCW06032M20FK</t>
  </si>
  <si>
    <t>CRCW0603270KFK;ERJ-3EKF2703</t>
  </si>
  <si>
    <t>CRCW0603499KFK;ERJ-3EKF4993;RC0603FR-07499KL</t>
  </si>
  <si>
    <t>ERJ-3EKF3652;CRCW060336K5FK</t>
  </si>
  <si>
    <t>TNPW06032K00BE; 2312-201-72002</t>
  </si>
  <si>
    <t>ERA-3AEB2493</t>
  </si>
  <si>
    <t>FC0603E50R0BTBS</t>
  </si>
  <si>
    <t>ERJ-3RQF2R2</t>
  </si>
  <si>
    <t>ERJ-8CWFR043</t>
  </si>
  <si>
    <t>CRCW0603240KFK</t>
  </si>
  <si>
    <t>CRCW060311K0FK</t>
  </si>
  <si>
    <t>CRCW0402330KFK</t>
  </si>
  <si>
    <t>MAX668EUB+</t>
  </si>
  <si>
    <t>MAX77958EWV+T</t>
  </si>
  <si>
    <t>MAX17613AATP+</t>
  </si>
  <si>
    <t>MAX6765TTSD2+</t>
  </si>
  <si>
    <t>MAX668_MAXREFDES1283_APPS_P2</t>
  </si>
  <si>
    <t>VENKEL LTD.;MURATA</t>
  </si>
  <si>
    <t>MURATA;SAMSUNG;TDK;KEMET</t>
  </si>
  <si>
    <t>MURATA;MURATA;TDK;TDK;SAMSUNG</t>
  </si>
  <si>
    <t>KEMET</t>
  </si>
  <si>
    <t>TAIYO YUDEN;TDK</t>
  </si>
  <si>
    <t>KEMET;MURATA;AVX</t>
  </si>
  <si>
    <t>KEMET;MURATA;VENKEL</t>
  </si>
  <si>
    <t>KEMET;MURATA;MURATA;TDK</t>
  </si>
  <si>
    <t>MURATA</t>
  </si>
  <si>
    <t>LITE-ON ELECTRONICS INC.</t>
  </si>
  <si>
    <t>PROTEK DEVICES</t>
  </si>
  <si>
    <t>AMPHENOL</t>
  </si>
  <si>
    <t>COILCRAFT</t>
  </si>
  <si>
    <t>VISHAY DALE;KOA SPEER ELECTRONICS</t>
  </si>
  <si>
    <t>VISHAY DALE;YAGEO PHICOMP</t>
  </si>
  <si>
    <t>VISHAY DALE;PANASONIC</t>
  </si>
  <si>
    <t>VISHAY DALE;PANASONIC;YAGEO</t>
  </si>
  <si>
    <t>PANASONIC;VISHAY</t>
  </si>
  <si>
    <t>27PF</t>
  </si>
  <si>
    <t>2.2UF</t>
  </si>
  <si>
    <t>0.47UF</t>
  </si>
  <si>
    <t>4.7UF</t>
  </si>
  <si>
    <t>1.0UF</t>
  </si>
  <si>
    <t>10PF</t>
  </si>
  <si>
    <t>1000PF</t>
  </si>
  <si>
    <t>0.22UF</t>
  </si>
  <si>
    <t>5V</t>
  </si>
  <si>
    <t>33UH</t>
  </si>
  <si>
    <t>200K</t>
  </si>
  <si>
    <t>2.2K</t>
  </si>
  <si>
    <t>2.2M</t>
  </si>
  <si>
    <t>270K</t>
  </si>
  <si>
    <t>499K</t>
  </si>
  <si>
    <t>36.5K</t>
  </si>
  <si>
    <t>2K</t>
  </si>
  <si>
    <t>249K</t>
  </si>
  <si>
    <t>240K</t>
  </si>
  <si>
    <t>11K</t>
  </si>
  <si>
    <t>330K</t>
  </si>
  <si>
    <t>CAP; SMT (0402); 27PF; 5%; 50V; C0G; CERAMIC</t>
  </si>
  <si>
    <t>CAP; SMT (0402); 1UF; 10%; 35V; X5R;  CERAMIC</t>
  </si>
  <si>
    <t xml:space="preserve">CAPACITOR; SMT (0402); CERAMIC CHIP; 1UF; 6.3V; TOL=10%; MODEL=; TG=-55 DEGC TO +85 DEGC; TC=X5R; </t>
  </si>
  <si>
    <t>CAP; SMT (0603); 2.2UF; 10%; 10V; X7R; CERAMIC</t>
  </si>
  <si>
    <t>CAP; SMT (0603); 0.1UF; 10%; 50V; X7R; CERAMIC</t>
  </si>
  <si>
    <t xml:space="preserve">CAP; SMT (0805); 0.47UF; 10%; 50V; X7R; CERAMIC; </t>
  </si>
  <si>
    <t>CAP; SMT (0805); 4.7UF; 10%; 50V; X7R; CERAMIC ;</t>
  </si>
  <si>
    <t>CAP; SMT (0603); 1.0UF; 10%; 35V; X5R; CERAMIC</t>
  </si>
  <si>
    <t xml:space="preserve">CAP; SMT (0603); 10PF; 5%; 50V; C0G; CERAMIC; </t>
  </si>
  <si>
    <t xml:space="preserve">CAP; SMT (0603); 1000PF; 10%; 50V; X7R; CERAMIC; </t>
  </si>
  <si>
    <t>CAP; SMT (0603); 0.22UF; 10%; 25V; X7R; CERAMIC</t>
  </si>
  <si>
    <t>CAP; SMT (0603); 10UF; 20%; 35V; X5R; CERAMIC</t>
  </si>
  <si>
    <t>DIODE; RECT; SMT (POWERDI-5); PIV=60V; IF=20A</t>
  </si>
  <si>
    <t>DIODE; LED; STANDARD; RED; SMT (0603); PIV=2V; IF=0.02A</t>
  </si>
  <si>
    <t>DIODE; TVS; SMT (SOD-323); VRM=5V</t>
  </si>
  <si>
    <t>CONNECTOR; FEMALE; SMT; USB TYPE C CONNECTOR; RIGHT ANGLE; DUAL ROW; 24PINS</t>
  </si>
  <si>
    <t>INDUCTOR; SMT; COMPOSITE; 33UH; 20%; 4.6A ;</t>
  </si>
  <si>
    <t>TRAN; N-CHANNEL POWER MOSFET; NCH; DPAK; PD-(70W); I-(35A); V-(60V)</t>
  </si>
  <si>
    <t>RES; SMT (0402); 1; 1%; +/-100PPM/DEGC; 0.0630W</t>
  </si>
  <si>
    <t>RES; SMT (0603); 0; JUMPER; JUMPER; 0.2500W</t>
  </si>
  <si>
    <t>RES; SMT (0402); 200K; 1%; +/-100PPM/DEGC; 0.0630W</t>
  </si>
  <si>
    <t>RES; SMT (0402); 2.2K; 1%; +/-100PPM/DEGC; 0.0630W</t>
  </si>
  <si>
    <t>RES; SMT (0805); 68; 1%; +/-100PPM/DEGC; 0.1250W</t>
  </si>
  <si>
    <t>RES; SMT (0603); 2.2M; 1%; +/-100PPM/DEGC; 0.1000W</t>
  </si>
  <si>
    <t>RES; SMT (0603); 270K; 1%; +/-100PPM/DEGC; 0.1000W</t>
  </si>
  <si>
    <t>RES; SMT (0603); 499K; 1%; +/-100PPM/DEGC; 0.1000W</t>
  </si>
  <si>
    <t>RES; SMT (0603); 36.5K; 1%; +/-100PPM/DEGC; 0.1000W</t>
  </si>
  <si>
    <t>RES; SMT (0603); 2K; 0.10%; +/-25PPM/DEGK; 0.1000W</t>
  </si>
  <si>
    <t>RES; SMT (0603); 249K; 0.10%; +/-25PPM/DEGC; 0.1000W</t>
  </si>
  <si>
    <t>RES; SMT (0603); 50; 0.10%; +/-25PPM/DEGC; 0.1250W</t>
  </si>
  <si>
    <t>RES; SMT (0603); 2.2; 1%; +/-100PPM/DEGC; 0.1000W</t>
  </si>
  <si>
    <t>RESISTOR; 1206; 0.043 OHM; 1%; 75PPM; 1W; THICK FILM</t>
  </si>
  <si>
    <t>RES; SMT (0603); 240K; 1%; +/-100PPM/DEGK; 0.1000W</t>
  </si>
  <si>
    <t>RES; SMT (0603); 11K; 1%; +/-100PPM/DEGC; 0.1000W</t>
  </si>
  <si>
    <t>RES; SMT (0402); 330K; 1%; +/-100PPM/DEGC; 0.0630W</t>
  </si>
  <si>
    <t>IC; CTRL; 3V TO 28V INPUT PWM STEP-UP CONTROLLER; UMAX10</t>
  </si>
  <si>
    <t>EVKIT PART - IC; USB TYPE-C AND USB PD CONTROLLER; WLP30; 0.5MM PITCH; PACKAGE OUTLINE: 21-0069; PACKAGE CODE: W302A3+2</t>
  </si>
  <si>
    <t>IC; PROT; 4.5V TO 60V; 3A CURRENT-LIMITER WITH OV; UV AND REVERSE PROTECTION; QFN20-EP</t>
  </si>
  <si>
    <t>IC; VREG; AUTOMOTIVE MICROPOWER LINEAR REGULATOR WITH SUPERVISOR; TDFN6-EP</t>
  </si>
  <si>
    <t>PCB:MAX668_MAXREFDES1283_APPS_P2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</si>
</sst>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11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2:L48"/>
  <sheetViews>
    <sheetView tabSelected="1" topLeftCell="J1" workbookViewId="0">
      <selection activeCell="K49" sqref="K49"/>
    </sheetView>
  </sheetViews>
  <sheetFormatPr defaultRowHeight="14.5" x14ac:dyDescent="0.35"/>
  <cols>
    <col min="1" max="1" width="12.1796875" customWidth="1"/>
    <col min="3" max="3" width="13.90625" customWidth="1"/>
    <col min="4" max="4" width="17.08984375" customWidth="1"/>
    <col min="5" max="5" width="5.08984375" bestFit="1" customWidth="1"/>
    <col min="6" max="6" width="47.54296875" bestFit="1" customWidth="1"/>
    <col min="7" max="7" width="4.1796875" bestFit="1" customWidth="1"/>
    <col min="8" max="8" width="168.6328125" bestFit="1" customWidth="1"/>
    <col min="9" max="9" width="63.36328125" bestFit="1" customWidth="1"/>
    <col min="10" max="10" width="17.36328125" bestFit="1" customWidth="1"/>
    <col min="11" max="11" width="138.08984375" bestFit="1" customWidth="1"/>
    <col min="12" max="12" width="10.90625" bestFit="1" customWidth="1"/>
  </cols>
  <sheetData>
    <row r="2" spans="4:12" x14ac:dyDescent="0.35">
      <c r="D2" s="8" t="s">
        <v>0</v>
      </c>
      <c r="E2" s="8"/>
      <c r="F2" s="8"/>
      <c r="G2" s="8"/>
    </row>
    <row r="4" spans="4:12" x14ac:dyDescent="0.35">
      <c r="E4" s="4" t="s">
        <v>1</v>
      </c>
      <c r="F4" s="4" t="s">
        <v>2</v>
      </c>
      <c r="G4" s="4" t="s">
        <v>3</v>
      </c>
      <c r="H4" s="4" t="s">
        <v>4</v>
      </c>
      <c r="I4" s="4" t="s">
        <v>5</v>
      </c>
      <c r="J4" s="4" t="s">
        <v>6</v>
      </c>
      <c r="K4" s="4" t="s">
        <v>7</v>
      </c>
      <c r="L4" s="4" t="s">
        <v>8</v>
      </c>
    </row>
    <row r="5" spans="4:12" x14ac:dyDescent="0.35">
      <c r="E5" s="1">
        <v>1</v>
      </c>
      <c r="F5" s="7" t="s">
        <v>43</v>
      </c>
      <c r="G5" s="7">
        <v>2</v>
      </c>
      <c r="H5" s="7" t="s">
        <v>73</v>
      </c>
      <c r="I5" s="7" t="s">
        <v>113</v>
      </c>
      <c r="J5" s="7" t="s">
        <v>131</v>
      </c>
      <c r="K5" s="7" t="s">
        <v>152</v>
      </c>
      <c r="L5" s="5"/>
    </row>
    <row r="6" spans="4:12" x14ac:dyDescent="0.35">
      <c r="E6" s="1">
        <v>2</v>
      </c>
      <c r="F6" s="7" t="s">
        <v>44</v>
      </c>
      <c r="G6" s="7">
        <v>2</v>
      </c>
      <c r="H6" s="7" t="s">
        <v>74</v>
      </c>
      <c r="I6" s="7" t="s">
        <v>20</v>
      </c>
      <c r="J6" s="7" t="s">
        <v>12</v>
      </c>
      <c r="K6" s="7" t="s">
        <v>153</v>
      </c>
      <c r="L6" s="5"/>
    </row>
    <row r="7" spans="4:12" x14ac:dyDescent="0.35">
      <c r="E7" s="1">
        <v>3</v>
      </c>
      <c r="F7" s="7" t="s">
        <v>45</v>
      </c>
      <c r="G7" s="7">
        <v>5</v>
      </c>
      <c r="H7" s="7" t="s">
        <v>75</v>
      </c>
      <c r="I7" s="7" t="s">
        <v>75</v>
      </c>
      <c r="J7" s="7" t="s">
        <v>12</v>
      </c>
      <c r="K7" s="7" t="s">
        <v>154</v>
      </c>
      <c r="L7" s="5"/>
    </row>
    <row r="8" spans="4:12" x14ac:dyDescent="0.35">
      <c r="E8" s="1">
        <v>4</v>
      </c>
      <c r="F8" s="7" t="s">
        <v>46</v>
      </c>
      <c r="G8" s="7">
        <v>1</v>
      </c>
      <c r="H8" s="7" t="s">
        <v>76</v>
      </c>
      <c r="I8" s="7" t="s">
        <v>114</v>
      </c>
      <c r="J8" s="7" t="s">
        <v>132</v>
      </c>
      <c r="K8" s="7" t="s">
        <v>155</v>
      </c>
      <c r="L8" s="5"/>
    </row>
    <row r="9" spans="4:12" x14ac:dyDescent="0.35">
      <c r="E9" s="1">
        <v>5</v>
      </c>
      <c r="F9" s="7" t="s">
        <v>47</v>
      </c>
      <c r="G9" s="7">
        <v>2</v>
      </c>
      <c r="H9" s="7" t="s">
        <v>77</v>
      </c>
      <c r="I9" s="7" t="s">
        <v>115</v>
      </c>
      <c r="J9" s="7" t="s">
        <v>11</v>
      </c>
      <c r="K9" s="7" t="s">
        <v>156</v>
      </c>
      <c r="L9" s="5"/>
    </row>
    <row r="10" spans="4:12" x14ac:dyDescent="0.35">
      <c r="E10" s="1">
        <v>6</v>
      </c>
      <c r="F10" s="7" t="s">
        <v>21</v>
      </c>
      <c r="G10" s="7">
        <v>1</v>
      </c>
      <c r="H10" s="7" t="s">
        <v>78</v>
      </c>
      <c r="I10" s="7" t="s">
        <v>116</v>
      </c>
      <c r="J10" s="7" t="s">
        <v>133</v>
      </c>
      <c r="K10" s="7" t="s">
        <v>157</v>
      </c>
      <c r="L10" s="5"/>
    </row>
    <row r="11" spans="4:12" x14ac:dyDescent="0.35">
      <c r="E11" s="1">
        <v>7</v>
      </c>
      <c r="F11" s="7" t="s">
        <v>22</v>
      </c>
      <c r="G11" s="7">
        <v>1</v>
      </c>
      <c r="H11" s="7" t="s">
        <v>79</v>
      </c>
      <c r="I11" s="7" t="s">
        <v>20</v>
      </c>
      <c r="J11" s="7" t="s">
        <v>134</v>
      </c>
      <c r="K11" s="7" t="s">
        <v>158</v>
      </c>
      <c r="L11" s="5"/>
    </row>
    <row r="12" spans="4:12" x14ac:dyDescent="0.35">
      <c r="E12" s="1">
        <v>8</v>
      </c>
      <c r="F12" s="7" t="s">
        <v>48</v>
      </c>
      <c r="G12" s="7">
        <v>3</v>
      </c>
      <c r="H12" s="7" t="s">
        <v>32</v>
      </c>
      <c r="I12" s="7" t="s">
        <v>35</v>
      </c>
      <c r="J12" s="7" t="s">
        <v>39</v>
      </c>
      <c r="K12" s="7" t="s">
        <v>41</v>
      </c>
      <c r="L12" s="5"/>
    </row>
    <row r="13" spans="4:12" x14ac:dyDescent="0.35">
      <c r="E13" s="1">
        <v>9</v>
      </c>
      <c r="F13" s="7" t="s">
        <v>49</v>
      </c>
      <c r="G13" s="7">
        <v>1</v>
      </c>
      <c r="H13" s="7" t="s">
        <v>80</v>
      </c>
      <c r="I13" s="7" t="s">
        <v>117</v>
      </c>
      <c r="J13" s="7" t="s">
        <v>135</v>
      </c>
      <c r="K13" s="7" t="s">
        <v>159</v>
      </c>
      <c r="L13" s="5"/>
    </row>
    <row r="14" spans="4:12" x14ac:dyDescent="0.35">
      <c r="E14" s="1">
        <v>10</v>
      </c>
      <c r="F14" s="7" t="s">
        <v>50</v>
      </c>
      <c r="G14" s="7">
        <v>1</v>
      </c>
      <c r="H14" s="7" t="s">
        <v>81</v>
      </c>
      <c r="I14" s="7" t="s">
        <v>118</v>
      </c>
      <c r="J14" s="7" t="s">
        <v>136</v>
      </c>
      <c r="K14" s="7" t="s">
        <v>160</v>
      </c>
      <c r="L14" s="5"/>
    </row>
    <row r="15" spans="4:12" x14ac:dyDescent="0.35">
      <c r="E15" s="1">
        <v>11</v>
      </c>
      <c r="F15" s="7" t="s">
        <v>51</v>
      </c>
      <c r="G15" s="7">
        <v>1</v>
      </c>
      <c r="H15" s="7" t="s">
        <v>82</v>
      </c>
      <c r="I15" s="7" t="s">
        <v>119</v>
      </c>
      <c r="J15" s="7" t="s">
        <v>137</v>
      </c>
      <c r="K15" s="7" t="s">
        <v>161</v>
      </c>
      <c r="L15" s="5"/>
    </row>
    <row r="16" spans="4:12" x14ac:dyDescent="0.35">
      <c r="E16" s="1">
        <v>12</v>
      </c>
      <c r="F16" s="7" t="s">
        <v>52</v>
      </c>
      <c r="G16" s="7">
        <v>1</v>
      </c>
      <c r="H16" s="7" t="s">
        <v>83</v>
      </c>
      <c r="I16" s="7" t="s">
        <v>120</v>
      </c>
      <c r="J16" s="7" t="s">
        <v>138</v>
      </c>
      <c r="K16" s="7" t="s">
        <v>162</v>
      </c>
      <c r="L16" s="5"/>
    </row>
    <row r="17" spans="4:12" x14ac:dyDescent="0.35">
      <c r="E17" s="1">
        <v>13</v>
      </c>
      <c r="F17" s="7" t="s">
        <v>53</v>
      </c>
      <c r="G17" s="7">
        <v>1</v>
      </c>
      <c r="H17" s="7" t="s">
        <v>84</v>
      </c>
      <c r="I17" s="7" t="s">
        <v>121</v>
      </c>
      <c r="J17" s="7" t="s">
        <v>10</v>
      </c>
      <c r="K17" s="7" t="s">
        <v>163</v>
      </c>
      <c r="L17" s="5"/>
    </row>
    <row r="18" spans="4:12" x14ac:dyDescent="0.35">
      <c r="E18" s="1">
        <v>14</v>
      </c>
      <c r="F18" s="7" t="s">
        <v>54</v>
      </c>
      <c r="G18" s="7">
        <v>4</v>
      </c>
      <c r="H18" s="7" t="s">
        <v>31</v>
      </c>
      <c r="I18" s="7" t="s">
        <v>34</v>
      </c>
      <c r="J18" s="7" t="s">
        <v>10</v>
      </c>
      <c r="K18" s="7" t="s">
        <v>40</v>
      </c>
      <c r="L18" s="5"/>
    </row>
    <row r="19" spans="4:12" x14ac:dyDescent="0.35">
      <c r="E19" s="1">
        <v>15</v>
      </c>
      <c r="F19" s="7" t="s">
        <v>17</v>
      </c>
      <c r="G19" s="7">
        <v>1</v>
      </c>
      <c r="H19" s="7" t="s">
        <v>85</v>
      </c>
      <c r="I19" s="7" t="s">
        <v>19</v>
      </c>
      <c r="J19" s="7" t="s">
        <v>85</v>
      </c>
      <c r="K19" s="7" t="s">
        <v>164</v>
      </c>
      <c r="L19" s="5"/>
    </row>
    <row r="20" spans="4:12" x14ac:dyDescent="0.35">
      <c r="E20" s="1">
        <v>16</v>
      </c>
      <c r="F20" s="7" t="s">
        <v>55</v>
      </c>
      <c r="G20" s="7">
        <v>2</v>
      </c>
      <c r="H20" s="7" t="s">
        <v>86</v>
      </c>
      <c r="I20" s="7" t="s">
        <v>122</v>
      </c>
      <c r="J20" s="7" t="s">
        <v>86</v>
      </c>
      <c r="K20" s="7" t="s">
        <v>165</v>
      </c>
      <c r="L20" s="5"/>
    </row>
    <row r="21" spans="4:12" x14ac:dyDescent="0.35">
      <c r="E21" s="1">
        <v>17</v>
      </c>
      <c r="F21" s="7" t="s">
        <v>56</v>
      </c>
      <c r="G21" s="7">
        <v>2</v>
      </c>
      <c r="H21" s="7" t="s">
        <v>87</v>
      </c>
      <c r="I21" s="7" t="s">
        <v>123</v>
      </c>
      <c r="J21" s="7" t="s">
        <v>139</v>
      </c>
      <c r="K21" s="7" t="s">
        <v>166</v>
      </c>
      <c r="L21" s="6"/>
    </row>
    <row r="22" spans="4:12" x14ac:dyDescent="0.35">
      <c r="E22" s="1">
        <v>18</v>
      </c>
      <c r="F22" s="7" t="s">
        <v>57</v>
      </c>
      <c r="G22" s="7">
        <v>1</v>
      </c>
      <c r="H22" s="10" t="s">
        <v>88</v>
      </c>
      <c r="I22" s="7" t="s">
        <v>124</v>
      </c>
      <c r="J22" s="10" t="s">
        <v>88</v>
      </c>
      <c r="K22" s="7" t="s">
        <v>167</v>
      </c>
      <c r="L22" s="6"/>
    </row>
    <row r="23" spans="4:12" x14ac:dyDescent="0.35">
      <c r="E23" s="1">
        <v>19</v>
      </c>
      <c r="F23" s="7" t="s">
        <v>58</v>
      </c>
      <c r="G23" s="7">
        <v>4</v>
      </c>
      <c r="H23" s="7" t="s">
        <v>33</v>
      </c>
      <c r="I23" s="7" t="s">
        <v>36</v>
      </c>
      <c r="J23" s="7" t="s">
        <v>33</v>
      </c>
      <c r="K23" s="7" t="s">
        <v>42</v>
      </c>
      <c r="L23" s="6"/>
    </row>
    <row r="24" spans="4:12" x14ac:dyDescent="0.35">
      <c r="E24" s="1">
        <v>20</v>
      </c>
      <c r="F24" s="7" t="s">
        <v>23</v>
      </c>
      <c r="G24" s="7">
        <v>1</v>
      </c>
      <c r="H24" s="7" t="s">
        <v>89</v>
      </c>
      <c r="I24" s="7" t="s">
        <v>125</v>
      </c>
      <c r="J24" s="7" t="s">
        <v>140</v>
      </c>
      <c r="K24" s="7" t="s">
        <v>168</v>
      </c>
      <c r="L24" s="6"/>
    </row>
    <row r="25" spans="4:12" x14ac:dyDescent="0.35">
      <c r="D25" s="2"/>
      <c r="E25" s="3">
        <v>21</v>
      </c>
      <c r="F25" s="7" t="s">
        <v>24</v>
      </c>
      <c r="G25" s="7">
        <v>1</v>
      </c>
      <c r="H25" s="7" t="s">
        <v>90</v>
      </c>
      <c r="I25" s="7" t="s">
        <v>37</v>
      </c>
      <c r="J25" s="7" t="s">
        <v>90</v>
      </c>
      <c r="K25" s="7" t="s">
        <v>169</v>
      </c>
      <c r="L25" s="5"/>
    </row>
    <row r="26" spans="4:12" x14ac:dyDescent="0.35">
      <c r="E26" s="3">
        <v>22</v>
      </c>
      <c r="F26" s="7" t="s">
        <v>59</v>
      </c>
      <c r="G26" s="7">
        <v>2</v>
      </c>
      <c r="H26" s="7" t="s">
        <v>91</v>
      </c>
      <c r="I26" s="7" t="s">
        <v>13</v>
      </c>
      <c r="J26" s="7">
        <v>1</v>
      </c>
      <c r="K26" s="7" t="s">
        <v>170</v>
      </c>
      <c r="L26" s="5"/>
    </row>
    <row r="27" spans="4:12" x14ac:dyDescent="0.35">
      <c r="E27" s="3">
        <v>23</v>
      </c>
      <c r="F27" s="7" t="s">
        <v>60</v>
      </c>
      <c r="G27" s="7">
        <v>2</v>
      </c>
      <c r="H27" s="7" t="s">
        <v>92</v>
      </c>
      <c r="I27" s="7" t="s">
        <v>38</v>
      </c>
      <c r="J27" s="7">
        <v>0</v>
      </c>
      <c r="K27" s="7" t="s">
        <v>171</v>
      </c>
      <c r="L27" s="5"/>
    </row>
    <row r="28" spans="4:12" x14ac:dyDescent="0.35">
      <c r="E28" s="3">
        <v>24</v>
      </c>
      <c r="F28" s="7" t="s">
        <v>25</v>
      </c>
      <c r="G28" s="7">
        <v>1</v>
      </c>
      <c r="H28" s="7" t="s">
        <v>93</v>
      </c>
      <c r="I28" s="7" t="s">
        <v>126</v>
      </c>
      <c r="J28" s="7" t="s">
        <v>141</v>
      </c>
      <c r="K28" s="7" t="s">
        <v>172</v>
      </c>
      <c r="L28" s="5"/>
    </row>
    <row r="29" spans="4:12" x14ac:dyDescent="0.35">
      <c r="E29" s="3">
        <v>25</v>
      </c>
      <c r="F29" s="7" t="s">
        <v>61</v>
      </c>
      <c r="G29" s="7">
        <v>4</v>
      </c>
      <c r="H29" s="7" t="s">
        <v>94</v>
      </c>
      <c r="I29" s="7" t="s">
        <v>127</v>
      </c>
      <c r="J29" s="7" t="s">
        <v>142</v>
      </c>
      <c r="K29" s="7" t="s">
        <v>173</v>
      </c>
      <c r="L29" s="5"/>
    </row>
    <row r="30" spans="4:12" x14ac:dyDescent="0.35">
      <c r="E30" s="3">
        <v>26</v>
      </c>
      <c r="F30" s="7" t="s">
        <v>62</v>
      </c>
      <c r="G30" s="7">
        <v>2</v>
      </c>
      <c r="H30" s="7" t="s">
        <v>95</v>
      </c>
      <c r="I30" s="7" t="s">
        <v>13</v>
      </c>
      <c r="J30" s="7">
        <v>68</v>
      </c>
      <c r="K30" s="7" t="s">
        <v>174</v>
      </c>
      <c r="L30" s="5"/>
    </row>
    <row r="31" spans="4:12" x14ac:dyDescent="0.35">
      <c r="E31" s="3">
        <v>27</v>
      </c>
      <c r="F31" s="7" t="s">
        <v>26</v>
      </c>
      <c r="G31" s="7">
        <v>1</v>
      </c>
      <c r="H31" s="7" t="s">
        <v>96</v>
      </c>
      <c r="I31" s="7" t="s">
        <v>13</v>
      </c>
      <c r="J31" s="7" t="s">
        <v>143</v>
      </c>
      <c r="K31" s="7" t="s">
        <v>175</v>
      </c>
      <c r="L31" s="5"/>
    </row>
    <row r="32" spans="4:12" x14ac:dyDescent="0.35">
      <c r="E32" s="3">
        <v>28</v>
      </c>
      <c r="F32" s="7" t="s">
        <v>63</v>
      </c>
      <c r="G32" s="7">
        <v>1</v>
      </c>
      <c r="H32" s="7" t="s">
        <v>97</v>
      </c>
      <c r="I32" s="7" t="s">
        <v>128</v>
      </c>
      <c r="J32" s="7" t="s">
        <v>144</v>
      </c>
      <c r="K32" s="7" t="s">
        <v>176</v>
      </c>
      <c r="L32" s="5"/>
    </row>
    <row r="33" spans="4:12" x14ac:dyDescent="0.35">
      <c r="E33" s="3">
        <v>29</v>
      </c>
      <c r="F33" s="7" t="s">
        <v>27</v>
      </c>
      <c r="G33" s="7">
        <v>1</v>
      </c>
      <c r="H33" s="7" t="s">
        <v>98</v>
      </c>
      <c r="I33" s="7" t="s">
        <v>129</v>
      </c>
      <c r="J33" s="7" t="s">
        <v>145</v>
      </c>
      <c r="K33" s="7" t="s">
        <v>177</v>
      </c>
      <c r="L33" s="5"/>
    </row>
    <row r="34" spans="4:12" x14ac:dyDescent="0.35">
      <c r="E34" s="3">
        <v>30</v>
      </c>
      <c r="F34" s="7" t="s">
        <v>64</v>
      </c>
      <c r="G34" s="7">
        <v>1</v>
      </c>
      <c r="H34" s="7" t="s">
        <v>99</v>
      </c>
      <c r="I34" s="7" t="s">
        <v>130</v>
      </c>
      <c r="J34" s="7" t="s">
        <v>146</v>
      </c>
      <c r="K34" s="7" t="s">
        <v>178</v>
      </c>
      <c r="L34" s="5"/>
    </row>
    <row r="35" spans="4:12" x14ac:dyDescent="0.35">
      <c r="E35" s="3">
        <v>31</v>
      </c>
      <c r="F35" s="7" t="s">
        <v>65</v>
      </c>
      <c r="G35" s="7">
        <v>1</v>
      </c>
      <c r="H35" s="7" t="s">
        <v>100</v>
      </c>
      <c r="I35" s="7" t="s">
        <v>126</v>
      </c>
      <c r="J35" s="7" t="s">
        <v>147</v>
      </c>
      <c r="K35" s="7" t="s">
        <v>179</v>
      </c>
      <c r="L35" s="5"/>
    </row>
    <row r="36" spans="4:12" x14ac:dyDescent="0.35">
      <c r="E36" s="3">
        <v>32</v>
      </c>
      <c r="F36" s="7" t="s">
        <v>66</v>
      </c>
      <c r="G36" s="7">
        <v>1</v>
      </c>
      <c r="H36" s="7" t="s">
        <v>101</v>
      </c>
      <c r="I36" s="7" t="s">
        <v>9</v>
      </c>
      <c r="J36" s="7" t="s">
        <v>148</v>
      </c>
      <c r="K36" s="7" t="s">
        <v>180</v>
      </c>
      <c r="L36" s="5"/>
    </row>
    <row r="37" spans="4:12" x14ac:dyDescent="0.35">
      <c r="E37" s="3">
        <v>33</v>
      </c>
      <c r="F37" s="7" t="s">
        <v>67</v>
      </c>
      <c r="G37" s="7">
        <v>1</v>
      </c>
      <c r="H37" s="7" t="s">
        <v>102</v>
      </c>
      <c r="I37" s="7" t="s">
        <v>13</v>
      </c>
      <c r="J37" s="7">
        <v>50</v>
      </c>
      <c r="K37" s="7" t="s">
        <v>181</v>
      </c>
      <c r="L37" s="5"/>
    </row>
    <row r="38" spans="4:12" x14ac:dyDescent="0.35">
      <c r="E38" s="3">
        <v>34</v>
      </c>
      <c r="F38" s="7" t="s">
        <v>68</v>
      </c>
      <c r="G38" s="7">
        <v>1</v>
      </c>
      <c r="H38" s="7" t="s">
        <v>103</v>
      </c>
      <c r="I38" s="7" t="s">
        <v>9</v>
      </c>
      <c r="J38" s="7">
        <v>2.2000000000000002</v>
      </c>
      <c r="K38" s="7" t="s">
        <v>182</v>
      </c>
      <c r="L38" s="5"/>
    </row>
    <row r="39" spans="4:12" x14ac:dyDescent="0.35">
      <c r="E39" s="3">
        <v>35</v>
      </c>
      <c r="F39" s="7" t="s">
        <v>69</v>
      </c>
      <c r="G39" s="7">
        <v>1</v>
      </c>
      <c r="H39" s="7" t="s">
        <v>104</v>
      </c>
      <c r="I39" s="7" t="s">
        <v>9</v>
      </c>
      <c r="J39" s="7">
        <v>4.2999999999999997E-2</v>
      </c>
      <c r="K39" s="7" t="s">
        <v>183</v>
      </c>
      <c r="L39" s="5"/>
    </row>
    <row r="40" spans="4:12" x14ac:dyDescent="0.35">
      <c r="E40" s="3">
        <v>36</v>
      </c>
      <c r="F40" s="7" t="s">
        <v>70</v>
      </c>
      <c r="G40" s="7">
        <v>1</v>
      </c>
      <c r="H40" s="7" t="s">
        <v>105</v>
      </c>
      <c r="I40" s="7" t="s">
        <v>13</v>
      </c>
      <c r="J40" s="7" t="s">
        <v>149</v>
      </c>
      <c r="K40" s="7" t="s">
        <v>184</v>
      </c>
      <c r="L40" s="5"/>
    </row>
    <row r="41" spans="4:12" x14ac:dyDescent="0.35">
      <c r="E41" s="3">
        <v>37</v>
      </c>
      <c r="F41" s="7" t="s">
        <v>71</v>
      </c>
      <c r="G41" s="7">
        <v>1</v>
      </c>
      <c r="H41" s="7" t="s">
        <v>106</v>
      </c>
      <c r="I41" s="7" t="s">
        <v>13</v>
      </c>
      <c r="J41" s="7" t="s">
        <v>150</v>
      </c>
      <c r="K41" s="7" t="s">
        <v>185</v>
      </c>
      <c r="L41" s="5"/>
    </row>
    <row r="42" spans="4:12" x14ac:dyDescent="0.35">
      <c r="E42" s="3">
        <v>38</v>
      </c>
      <c r="F42" s="7" t="s">
        <v>72</v>
      </c>
      <c r="G42" s="7">
        <v>1</v>
      </c>
      <c r="H42" s="7" t="s">
        <v>107</v>
      </c>
      <c r="I42" s="7" t="s">
        <v>13</v>
      </c>
      <c r="J42" s="7" t="s">
        <v>151</v>
      </c>
      <c r="K42" s="7" t="s">
        <v>186</v>
      </c>
      <c r="L42" s="5"/>
    </row>
    <row r="43" spans="4:12" x14ac:dyDescent="0.35">
      <c r="E43" s="3">
        <v>39</v>
      </c>
      <c r="F43" s="7" t="s">
        <v>14</v>
      </c>
      <c r="G43" s="7">
        <v>1</v>
      </c>
      <c r="H43" s="7" t="s">
        <v>108</v>
      </c>
      <c r="I43" s="7" t="s">
        <v>15</v>
      </c>
      <c r="J43" s="7" t="s">
        <v>108</v>
      </c>
      <c r="K43" s="7" t="s">
        <v>187</v>
      </c>
      <c r="L43" s="5"/>
    </row>
    <row r="44" spans="4:12" x14ac:dyDescent="0.35">
      <c r="E44" s="7">
        <v>40</v>
      </c>
      <c r="F44" s="7" t="s">
        <v>28</v>
      </c>
      <c r="G44" s="7">
        <v>1</v>
      </c>
      <c r="H44" s="7" t="s">
        <v>109</v>
      </c>
      <c r="I44" s="7" t="s">
        <v>15</v>
      </c>
      <c r="J44" s="7" t="s">
        <v>109</v>
      </c>
      <c r="K44" s="7" t="s">
        <v>188</v>
      </c>
      <c r="L44" s="5"/>
    </row>
    <row r="45" spans="4:12" x14ac:dyDescent="0.35">
      <c r="E45" s="7">
        <v>41</v>
      </c>
      <c r="F45" s="7" t="s">
        <v>29</v>
      </c>
      <c r="G45" s="7">
        <v>1</v>
      </c>
      <c r="H45" s="7" t="s">
        <v>110</v>
      </c>
      <c r="I45" s="7" t="s">
        <v>15</v>
      </c>
      <c r="J45" s="7" t="s">
        <v>110</v>
      </c>
      <c r="K45" s="7" t="s">
        <v>189</v>
      </c>
      <c r="L45" s="5"/>
    </row>
    <row r="46" spans="4:12" x14ac:dyDescent="0.35">
      <c r="E46" s="7">
        <v>42</v>
      </c>
      <c r="F46" s="7" t="s">
        <v>30</v>
      </c>
      <c r="G46" s="7">
        <v>1</v>
      </c>
      <c r="H46" s="7" t="s">
        <v>111</v>
      </c>
      <c r="I46" s="7" t="s">
        <v>15</v>
      </c>
      <c r="J46" s="7" t="s">
        <v>111</v>
      </c>
      <c r="K46" s="7" t="s">
        <v>190</v>
      </c>
      <c r="L46" s="5"/>
    </row>
    <row r="47" spans="4:12" x14ac:dyDescent="0.35">
      <c r="E47" s="7">
        <v>43</v>
      </c>
      <c r="F47" s="7" t="s">
        <v>16</v>
      </c>
      <c r="G47" s="7">
        <v>1</v>
      </c>
      <c r="H47" s="7" t="s">
        <v>112</v>
      </c>
      <c r="I47" s="7" t="s">
        <v>15</v>
      </c>
      <c r="J47" s="7" t="s">
        <v>16</v>
      </c>
      <c r="K47" s="7" t="s">
        <v>191</v>
      </c>
      <c r="L47" s="5"/>
    </row>
    <row r="48" spans="4:12" x14ac:dyDescent="0.35">
      <c r="D48" s="9" t="s">
        <v>18</v>
      </c>
      <c r="G48">
        <f>SUM(G5:G47)</f>
        <v>66</v>
      </c>
    </row>
  </sheetData>
  <mergeCells count="1">
    <mergeCell ref="D2:G2"/>
  </mergeCells>
  <pageMargins left="0.7" right="0.7" top="0.75" bottom="0.75" header="0.3" footer="0.3"/>
  <pageSetup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marketing_bom_max668_maxrefdes1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Ashutosh Kumar</dc:creator>
  <cp:lastModifiedBy>Ashutosh Kumar</cp:lastModifiedBy>
  <cp:lastPrinted>2021-08-30T08:45:19Z</cp:lastPrinted>
  <dcterms:created xsi:type="dcterms:W3CDTF">2015-06-05T18:17:20Z</dcterms:created>
  <dcterms:modified xsi:type="dcterms:W3CDTF">2021-09-08T08:28:49Z</dcterms:modified>
</cp:coreProperties>
</file>