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ashutosh_kumar_maximintegrated_com/Documents/Desktop/My Work/7528/BOM/"/>
    </mc:Choice>
  </mc:AlternateContent>
  <xr:revisionPtr revIDLastSave="236" documentId="11_F25DC773A252ABDACC104883E9D972F85ADE58ED" xr6:coauthVersionLast="47" xr6:coauthVersionMax="47" xr10:uidLastSave="{E29C7878-9847-4648-B4EF-E5FA0444F47A}"/>
  <bookViews>
    <workbookView xWindow="-110" yWindow="-110" windowWidth="19420" windowHeight="10420" xr2:uid="{00000000-000D-0000-FFFF-FFFF00000000}"/>
  </bookViews>
  <sheets>
    <sheet name="buy_bom_maxrefdes1295_apps_p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7" i="1" l="1"/>
  <c r="G67" i="1"/>
</calcChain>
</file>

<file path=xl/sharedStrings.xml><?xml version="1.0" encoding="utf-8"?>
<sst xmlns="http://schemas.openxmlformats.org/spreadsheetml/2006/main" count="449" uniqueCount="327">
  <si>
    <t>ITEM</t>
  </si>
  <si>
    <t>REF_DES</t>
  </si>
  <si>
    <t>QTY</t>
  </si>
  <si>
    <t>MFG PART #</t>
  </si>
  <si>
    <t>MANUFACTURER</t>
  </si>
  <si>
    <t>VALUE</t>
  </si>
  <si>
    <t>DESCRIPTION</t>
  </si>
  <si>
    <t>COMMENTS</t>
  </si>
  <si>
    <t>PANASONIC</t>
  </si>
  <si>
    <t>10UF</t>
  </si>
  <si>
    <t>0.1UF</t>
  </si>
  <si>
    <t>1UF</t>
  </si>
  <si>
    <t>VISHAY DALE</t>
  </si>
  <si>
    <t>U1</t>
  </si>
  <si>
    <t>MAXIM</t>
  </si>
  <si>
    <t>Total</t>
  </si>
  <si>
    <t>DIODES INCORPORATED</t>
  </si>
  <si>
    <t>C12</t>
  </si>
  <si>
    <t>Q1</t>
  </si>
  <si>
    <t>R7</t>
  </si>
  <si>
    <t>R16</t>
  </si>
  <si>
    <t>U2</t>
  </si>
  <si>
    <t>U4</t>
  </si>
  <si>
    <t>TAIYO YUDEN</t>
  </si>
  <si>
    <t>VISHAY DRALORIC</t>
  </si>
  <si>
    <t>C1, C2</t>
  </si>
  <si>
    <t>J1</t>
  </si>
  <si>
    <t>GCJ188R71H104KA12;GCM188R71H104K;CGA3E2X7R1H104K080AA;CGA3E2X7R1H104K080AD;CL10B104KB8WPN</t>
  </si>
  <si>
    <t>C0603C224K3RAC;GMC10X7R224K25;GRM188R71E224KA88;C1608X7R1E224K080AC</t>
  </si>
  <si>
    <t>VENKEL LTD.;MURATA</t>
  </si>
  <si>
    <t>MURATA;MURATA;TDK;TDK;SAMSUNG</t>
  </si>
  <si>
    <t>KEMET</t>
  </si>
  <si>
    <t>KEMET;MURATA;MURATA;TDK</t>
  </si>
  <si>
    <t>MURATA</t>
  </si>
  <si>
    <t>COILCRAFT</t>
  </si>
  <si>
    <t>VISHAY DALE;PANASONIC</t>
  </si>
  <si>
    <t>VISHAY DALE;PANASONIC;YAGEO</t>
  </si>
  <si>
    <t>4.7UF</t>
  </si>
  <si>
    <t>0.22UF</t>
  </si>
  <si>
    <t>CAP; SMT (0603); 0.1UF; 10%; 50V; X7R; CERAMIC</t>
  </si>
  <si>
    <t>CAP; SMT (0603); 0.22UF; 10%; 25V; X7R; CERAMIC</t>
  </si>
  <si>
    <t>TITLE: Bill of Materials</t>
  </si>
  <si>
    <t>DATE: 01/26/2021</t>
  </si>
  <si>
    <t>DESIGN: maxrefdes1295_apps_p1</t>
  </si>
  <si>
    <t>C3</t>
  </si>
  <si>
    <t>C4-C7</t>
  </si>
  <si>
    <t>C8, C9</t>
  </si>
  <si>
    <t>C10</t>
  </si>
  <si>
    <t>C11, C15</t>
  </si>
  <si>
    <t>C13, C14, C16</t>
  </si>
  <si>
    <t>C17, C19, C26</t>
  </si>
  <si>
    <t>C18, C21, C23, C24</t>
  </si>
  <si>
    <t>C20, C22, C25, C27, C29, C31, C35, C36, C43, C44, C49, C50</t>
  </si>
  <si>
    <t>C28, C30</t>
  </si>
  <si>
    <t>C32</t>
  </si>
  <si>
    <t>C33</t>
  </si>
  <si>
    <t>C34, C37, C42, C48</t>
  </si>
  <si>
    <t>C38, C39, C46, C47, C52, C53</t>
  </si>
  <si>
    <t>C40, C41, C54</t>
  </si>
  <si>
    <t>C45, C51</t>
  </si>
  <si>
    <t>C56, C57</t>
  </si>
  <si>
    <t>C58</t>
  </si>
  <si>
    <t>D1, D2</t>
  </si>
  <si>
    <t>D3, D4</t>
  </si>
  <si>
    <t>D5</t>
  </si>
  <si>
    <t>GND_SUT, J3_GND-J5_GND, VIN-</t>
  </si>
  <si>
    <t>J2</t>
  </si>
  <si>
    <t>J3, J6</t>
  </si>
  <si>
    <t>J3_POS-J5_POS, VIN+, V_IN_SUT</t>
  </si>
  <si>
    <t>J4</t>
  </si>
  <si>
    <t>J5</t>
  </si>
  <si>
    <t>L1, L2</t>
  </si>
  <si>
    <t>LED1</t>
  </si>
  <si>
    <t>Q2, Q5, Q6</t>
  </si>
  <si>
    <t>Q3, Q4</t>
  </si>
  <si>
    <t>R1</t>
  </si>
  <si>
    <t>R2, R4, R5</t>
  </si>
  <si>
    <t>R3</t>
  </si>
  <si>
    <t>R6, R10</t>
  </si>
  <si>
    <t>R8, R19, R26, R31, R36, R41, R48</t>
  </si>
  <si>
    <t>R9</t>
  </si>
  <si>
    <t>R11</t>
  </si>
  <si>
    <t>R12</t>
  </si>
  <si>
    <t>R13</t>
  </si>
  <si>
    <t>R14, R15, R21, R22, R32, R33, R43, R44</t>
  </si>
  <si>
    <t>R17, R28, R39</t>
  </si>
  <si>
    <t>R18, R29, R40</t>
  </si>
  <si>
    <t>R20, R30, R42</t>
  </si>
  <si>
    <t>R23, R24, R34, R35, R45, R46</t>
  </si>
  <si>
    <t>R25, R38, R47</t>
  </si>
  <si>
    <t>R27, R37, R49</t>
  </si>
  <si>
    <t>SPACER1-SPACER4</t>
  </si>
  <si>
    <t>U3A, U7A-U9A</t>
  </si>
  <si>
    <t>U5</t>
  </si>
  <si>
    <t>U6</t>
  </si>
  <si>
    <t>U10</t>
  </si>
  <si>
    <t>MAXINV</t>
  </si>
  <si>
    <t>20-0001U-63</t>
  </si>
  <si>
    <t>20-0330U-39</t>
  </si>
  <si>
    <t>20-000U1-03</t>
  </si>
  <si>
    <t>20-0010U-A20</t>
  </si>
  <si>
    <t>20-00U22-12</t>
  </si>
  <si>
    <t>20-0001U-04</t>
  </si>
  <si>
    <t>20-0001U-A54</t>
  </si>
  <si>
    <t>20-004U7-12</t>
  </si>
  <si>
    <t>20-0001U-B9</t>
  </si>
  <si>
    <t>20-004U7-16</t>
  </si>
  <si>
    <t>20-000U1-BA63</t>
  </si>
  <si>
    <t>20-0001U-P6</t>
  </si>
  <si>
    <t>20-000U1-EA01</t>
  </si>
  <si>
    <t>20-0330P-E4</t>
  </si>
  <si>
    <t>20-4700P-91</t>
  </si>
  <si>
    <t>20-0100P-77</t>
  </si>
  <si>
    <t>20-000U1-89A</t>
  </si>
  <si>
    <t>20-0150P-E4</t>
  </si>
  <si>
    <t>41-NFM41PC204F1H3L-00</t>
  </si>
  <si>
    <t>20-0100P-11D</t>
  </si>
  <si>
    <t>30-VS10BQ040-00</t>
  </si>
  <si>
    <t>30-1N4148W7F-00</t>
  </si>
  <si>
    <t>30-MURS220-00</t>
  </si>
  <si>
    <t>01-57101002P-80</t>
  </si>
  <si>
    <t>01-PPTC161LFBN16P-19</t>
  </si>
  <si>
    <t>01-PBC08SAAN8P-21</t>
  </si>
  <si>
    <t>02-HEATSINK1.65X1X2.5-01</t>
  </si>
  <si>
    <t>01-57105002P-80</t>
  </si>
  <si>
    <t>01-PPTC121LFBN12P-19</t>
  </si>
  <si>
    <t>01-13137012665P-01</t>
  </si>
  <si>
    <t>EL111000001257</t>
  </si>
  <si>
    <t>30-SML311UTT86-00</t>
  </si>
  <si>
    <t>90-TIP31-09</t>
  </si>
  <si>
    <t>EQ111000006436</t>
  </si>
  <si>
    <t>90-2N3906-06</t>
  </si>
  <si>
    <t>ER111000003502</t>
  </si>
  <si>
    <t>80-0001K-B3</t>
  </si>
  <si>
    <t>80-0R025-J6</t>
  </si>
  <si>
    <t>80-0100K-71D</t>
  </si>
  <si>
    <t>80-0100K-H9A</t>
  </si>
  <si>
    <t>80-0100R-24</t>
  </si>
  <si>
    <t>80-024K9-24</t>
  </si>
  <si>
    <t>80-0549K-19</t>
  </si>
  <si>
    <t>80-049K9-24</t>
  </si>
  <si>
    <t>80-0140K-24</t>
  </si>
  <si>
    <t>80-0010K-CA17</t>
  </si>
  <si>
    <t>80-001K5-53</t>
  </si>
  <si>
    <t>80-0010K-24</t>
  </si>
  <si>
    <t>80-003K3-24</t>
  </si>
  <si>
    <t>80-0680R-24</t>
  </si>
  <si>
    <t>80-0001K-AA33</t>
  </si>
  <si>
    <t>80-00R25-CA60</t>
  </si>
  <si>
    <t>80-0001M-24</t>
  </si>
  <si>
    <t>02-SOM35016H-00</t>
  </si>
  <si>
    <t>10-MAX9650ATA-T</t>
  </si>
  <si>
    <t>10-MAX44250AUK-U</t>
  </si>
  <si>
    <t>10-MAX44251AKA-U</t>
  </si>
  <si>
    <t>10-MAX8881EUT18-U</t>
  </si>
  <si>
    <t>10-MAX11300GCM-T</t>
  </si>
  <si>
    <t>10-MAX8614BETD-T</t>
  </si>
  <si>
    <t>10-MAX8881EUT50-U</t>
  </si>
  <si>
    <t>C0603C105K4RAC;GRM188R71C105KA12;C1608X7R1C105K080AC;EMK107B7105KA;CGA3E1X7R1C105K080AC;0603YC105KAT2A</t>
  </si>
  <si>
    <t>ECA-1EM331</t>
  </si>
  <si>
    <t>885012206071;C1608X7R1E104K080AA;C0603C104K3RAC;GRM188R71E104KA01;C1608X7R1E104K;06033C104KAT2A</t>
  </si>
  <si>
    <t>GRM21BR70J106K;C2012X7R0J106K125AB;CGA4J1X7R0J106K125AC</t>
  </si>
  <si>
    <t>GRM21BR71H105KA12;CL21B105KBFNNN;C2012X7R1H105K085AC;UMK212B7105KG</t>
  </si>
  <si>
    <t>EMK107B7105MA</t>
  </si>
  <si>
    <t>C1206C475K3RAC</t>
  </si>
  <si>
    <t>GRM188R60J105KA01</t>
  </si>
  <si>
    <t>C0603C475K8PAC;LMK107BJ475KA;CGB3B1X5R1A475K;C1608X5R1A475K080AC;CL10A475KP8NNN;C1608X5R1A475K080AE</t>
  </si>
  <si>
    <t>GRM188R71E105KA12;TMK107B7105KA;06033C105KAT2A;C1608X7R1E105K080AE</t>
  </si>
  <si>
    <t>06033C104JAT2A</t>
  </si>
  <si>
    <t>06031A331KAT2A</t>
  </si>
  <si>
    <t>C0603X7R500-472KNE; GRM188R71H472KA01</t>
  </si>
  <si>
    <t>C0603C101J5GAC;ECJ-1VC1H101J;C1608C0G1H101J080AA;GRM1885C1H101JA01;CL10C101JB81PN</t>
  </si>
  <si>
    <t>GRM219R71E105K</t>
  </si>
  <si>
    <t>C0603C151K1GAC</t>
  </si>
  <si>
    <t>NFM41PC204F1H3</t>
  </si>
  <si>
    <t>0603YC101KAT2A</t>
  </si>
  <si>
    <t>VS-10BQ040-M3</t>
  </si>
  <si>
    <t>1N4148W-7-F</t>
  </si>
  <si>
    <t>MURS220T3G</t>
  </si>
  <si>
    <t>571-0100</t>
  </si>
  <si>
    <t>PPTC161LFBN-RC</t>
  </si>
  <si>
    <t>PBC08SAAN</t>
  </si>
  <si>
    <t>530002B02500G</t>
  </si>
  <si>
    <t>571-0500</t>
  </si>
  <si>
    <t>PPTC121LFBN-RC</t>
  </si>
  <si>
    <t>131-3701-266</t>
  </si>
  <si>
    <t>LPS5030-222MR</t>
  </si>
  <si>
    <t>SML-311UT</t>
  </si>
  <si>
    <t>TIP31</t>
  </si>
  <si>
    <t>IRFI540NPBF</t>
  </si>
  <si>
    <t>2N3906</t>
  </si>
  <si>
    <t>CRCW0603150RFKEAHP</t>
  </si>
  <si>
    <t>288-0603-1.0K-RC</t>
  </si>
  <si>
    <t>WSL2512R0250F</t>
  </si>
  <si>
    <t>ERA-3AEB104;AT0603BRD07100KL</t>
  </si>
  <si>
    <t>TNPU0603100KAZEN00</t>
  </si>
  <si>
    <t>CRCW0603100RFK;ERJ-3EKF1000;RC0603FR-07100RL</t>
  </si>
  <si>
    <t>CRCW060324K9FK;ERJ-3EKF2492</t>
  </si>
  <si>
    <t>ERJ-3EKF5493</t>
  </si>
  <si>
    <t>CRCW060349K9FK;ERJ-3EKF4992</t>
  </si>
  <si>
    <t>ERJ-3EKF1403;CRCW0603140KFK;RC0603FR-07140KL</t>
  </si>
  <si>
    <t>CRCW060310K0FKEAHP</t>
  </si>
  <si>
    <t>CRCW06031K50JN</t>
  </si>
  <si>
    <t>CRCW060310K0FK;ERJ-3EKF1002;AC0603FR-0710KL;RMCF0603FT10K0</t>
  </si>
  <si>
    <t>RCW06033K30FK;RC0603FR-073K3L;RK73H1J3301F</t>
  </si>
  <si>
    <t>CRCW0603680RFK</t>
  </si>
  <si>
    <t>MCT06030C1001F</t>
  </si>
  <si>
    <t>WSL2512R2500F</t>
  </si>
  <si>
    <t>CRCW06031M00FK; MCR03EZPFX1004</t>
  </si>
  <si>
    <t>MAX9650ATA+</t>
  </si>
  <si>
    <t>MAX44250AUK+</t>
  </si>
  <si>
    <t>MAX44251AKA+</t>
  </si>
  <si>
    <t>MAX8881EUT18+</t>
  </si>
  <si>
    <t>MAX11300GCM+</t>
  </si>
  <si>
    <t>MAX8614BETD+</t>
  </si>
  <si>
    <t>MAX8881EUT50+</t>
  </si>
  <si>
    <t>KEMET;MURATA;TDK;TAIYO YUDEN;TDK;AVX</t>
  </si>
  <si>
    <t>WURTH ELECTRONICS INC;TDK;KEMET;MURATA;TDK;AVX</t>
  </si>
  <si>
    <t>MURATA;TDK;TDK</t>
  </si>
  <si>
    <t>MURATA;SAMSUNG ELECTRONICS;TDK</t>
  </si>
  <si>
    <t>KEMET;TAIYO YUDEN;TDK;TDK;SAMSUNG ELECTRONICS;TDK</t>
  </si>
  <si>
    <t>MURATA;TAIYO YUDEN;AVX;TAIYO YUDEN</t>
  </si>
  <si>
    <t>AVX</t>
  </si>
  <si>
    <t>KEMET;PANASONIC;TDK;MURATA;SAMSUNG</t>
  </si>
  <si>
    <t>VISHAY</t>
  </si>
  <si>
    <t>ON SEMICONDUCTOR</t>
  </si>
  <si>
    <t>DELTRON</t>
  </si>
  <si>
    <t>SULLINS ELECTRONICS CORP</t>
  </si>
  <si>
    <t>SULLINS ELECTRONICS CORP.</t>
  </si>
  <si>
    <t>AAVID</t>
  </si>
  <si>
    <t>JOHNSON COMPONENTS</t>
  </si>
  <si>
    <t>ROHM</t>
  </si>
  <si>
    <t>FAIRCHILD SEMICONDUCTOR</t>
  </si>
  <si>
    <t>INFINEON</t>
  </si>
  <si>
    <t>GENERIC PART</t>
  </si>
  <si>
    <t>XICON</t>
  </si>
  <si>
    <t>PANASONIC;YAGEO</t>
  </si>
  <si>
    <t>PANASONIC;VISHAY;YAGEO</t>
  </si>
  <si>
    <t>VISHAY;YAGEO;VISHAY</t>
  </si>
  <si>
    <t>VISHAY BEYSCHLAG</t>
  </si>
  <si>
    <t>VISHAY DALE;ROHM</t>
  </si>
  <si>
    <t>KEYSTONE</t>
  </si>
  <si>
    <t>330UF</t>
  </si>
  <si>
    <t>330PF</t>
  </si>
  <si>
    <t>4700PF</t>
  </si>
  <si>
    <t>100PF</t>
  </si>
  <si>
    <t>150PF</t>
  </si>
  <si>
    <t>0.2UF</t>
  </si>
  <si>
    <t>2.2UH</t>
  </si>
  <si>
    <t>SML-311UTT86</t>
  </si>
  <si>
    <t>1K</t>
  </si>
  <si>
    <t>100K</t>
  </si>
  <si>
    <t>24.9K</t>
  </si>
  <si>
    <t>549K</t>
  </si>
  <si>
    <t>49.9K</t>
  </si>
  <si>
    <t>140K</t>
  </si>
  <si>
    <t>10K</t>
  </si>
  <si>
    <t>1.5K</t>
  </si>
  <si>
    <t>3.3K</t>
  </si>
  <si>
    <t>1M</t>
  </si>
  <si>
    <t>MAX9650ATA</t>
  </si>
  <si>
    <t>MAX44251AKA</t>
  </si>
  <si>
    <t>CAP; SMT (0603); 1UF; 10%; 16V; X7R; CERAMIC</t>
  </si>
  <si>
    <t>CAP; THROUGH HOLE-RADIAL LEAD; 330UF; 20%; 25V; ALUMINUM-ELECTROLYTIC</t>
  </si>
  <si>
    <t>CAP; SMT (0603); 0.1UF; 10%; 25V; X7R; CERAMIC</t>
  </si>
  <si>
    <t>CAP; SMT (0805); 10UF; 10%; 6.3V; X7R; CERAMIC</t>
  </si>
  <si>
    <t>CAP; SMT (0805); 1UF; 10%; 50V; X7R; CERAMIC</t>
  </si>
  <si>
    <t>CAP; SMT (0603); 1UF; 20%; 16V; X7R; CERAMIC</t>
  </si>
  <si>
    <t>CAP; SMT (1206); 4.7UF; 10%; 25V; X7R; CERAMIC</t>
  </si>
  <si>
    <t>CAP; SMT (0603); 1UF; 10%; 6.3V; X5R; CERAMIC; NOTE: NOT RECOMMENDED FOR NEW DESIGN. USE 20-0001u-O3</t>
  </si>
  <si>
    <t>CAP; SMT (0603); 4.7UF; 10%; 10V; X5R; CERAMIC</t>
  </si>
  <si>
    <t>CAP; SMT (0603); 1UF; 10%; 25V; X7R; CERAMIC</t>
  </si>
  <si>
    <t>CAP; SMT (0603); 0.1UF; 5%; 25V; X7R; CERAMIC</t>
  </si>
  <si>
    <t>CAP; SMT (0603); 330PF; 10%; 100V; C0G; CERAMIC</t>
  </si>
  <si>
    <t>CAP; SMT (0603); 4700PF; 10%; 50V; X7R; CERAMIC</t>
  </si>
  <si>
    <t>CAP; SMT (0603); 100PF; 5%; 50V; C0G; CERAMIC</t>
  </si>
  <si>
    <t>CAP; SMT (0805); 1UF; 10%; 25V; X7R; CERAMIC</t>
  </si>
  <si>
    <t>CAP; SMT (0603); 150PF; 10%; 100V; C0G; CERAMIC</t>
  </si>
  <si>
    <t xml:space="preserve">EMI Suppression Filter, Capacitor Type, Single Circuit Type for Large Current, 50Vdc,1806 Size </t>
  </si>
  <si>
    <t>CAP; SMT (0603); 100PF; 10%; 16V; X7R; CERAMIC</t>
  </si>
  <si>
    <t>DIODE; SCH; SMT (DO-214AA); HIGH PERFORMANCE SCHOTTKY RECTIFIER; PIV=40V; IF=1.0A</t>
  </si>
  <si>
    <t>DIODE; SWT; SMT (SOD-123); PIV=100V; IF=0.3A; -65 DEGC TO +150 DEGC</t>
  </si>
  <si>
    <t>DIODE; RECT; SMB (CASE 403A-03); PIV=200V; IF=2A</t>
  </si>
  <si>
    <t>CONNECTOR; FEMALE; THROUGH HOLE; BANANA 4MM BLACK SOCKET; RIGHT ANGLE; 2PINS</t>
  </si>
  <si>
    <t>CONNECTOR; FEMALE; THROUGH HOLE; 2.54MM CONTACT CENTER; FEMALE HEADER; STRAIGHT; 16PINS</t>
  </si>
  <si>
    <t>CONNECTOR; MALE; THROUGH HOLE; BREAKAWAY; STRAIGHT; 8PINS; -65 DEGC TO +125 DEGC</t>
  </si>
  <si>
    <t>MACHINE FABRICATED; HSINK; 5300 SERIES; EXTRUDED HEAT SINK WITH LARGE RADIAL FINS; 41.9MMX25.4MMX63.5MM; BLACK ANNODIZED ALUMINUM</t>
  </si>
  <si>
    <t>CONNECTOR; FEMALE; THROUGH HOLE; BANANA 4MM RED SOCKET; RIGHT ANGLE; 2PINS</t>
  </si>
  <si>
    <t>CONNECTOR; FEMALE; THROUGH HOLE; 2.54MM CONTACT CENTER; FEMALE HEADER; STRAIGHT; 12PINS</t>
  </si>
  <si>
    <t>CONNECTOR; MALE; THROUGH HOLE; SMB JACK VERTICAL PCB MOUNT; STRAIGHT; 5PINS</t>
  </si>
  <si>
    <t>INDUCTOR; SMT; FERRITE; 2.2UH; 20%; 2.15A</t>
  </si>
  <si>
    <t>DIODE; LED; LOW CURRENT; SMT (0603); VF=1.8V; IF=0.02A; -30 DEGC TO +85 DEGC; RED</t>
  </si>
  <si>
    <t>TRAN; EPITAXIAL SILICON TRANSISTOR; NPN; TO-220; PD-(2W); IC-(3A); VCEO-(40V)</t>
  </si>
  <si>
    <t>TRAN; NCH; HEXFET POWER MOSFET; TO-220 FULL-PAK; PD-(54W); I-(20A); V-(100V) ;NOTE:PURCHASE DIRECT FROM THE MANUFACTURER</t>
  </si>
  <si>
    <t>TRANSISTOR, PNP, TO-92, PD=0.625W, IC=0.2A, VCEO=40V</t>
  </si>
  <si>
    <t>RES; SMT (0603); 150; 1%; +/-100PPM/DEGK; 0.2500W</t>
  </si>
  <si>
    <t>RES; SMT (0603); 1K; 0.10%; +/-10PPM/DEGC; 0.0630W</t>
  </si>
  <si>
    <t>RES; SMT (2512); 0.025; 1%; +/-75PPM/DEGC; 1W</t>
  </si>
  <si>
    <t>RES; SMT (0603); 100K; 0.10%; +/-25PPM/DEGC; 0.1000W</t>
  </si>
  <si>
    <t>RES; SMT (0603); 100K; 0.05%; +/-5PPM/DEGK; 0.1000W</t>
  </si>
  <si>
    <t>RES; SMT (0603); 100; 1%; +/-100PPM/DEGC; 0.1000W</t>
  </si>
  <si>
    <t>RES; SMT (0603); 24.9K; 1%; +/-100PPM/DEGC; 0.1000W</t>
  </si>
  <si>
    <t>RES; SMT (0603); 549K; 1%; +/-100PPM/DEGC; 0.1000W</t>
  </si>
  <si>
    <t>RES; SMT (0603); 49.9K; 1%; +/-100PPM/DEGC; 0.1000W</t>
  </si>
  <si>
    <t>RES; SMT (0603); 140K; 1%; +/-100PPM/DEGC; 0.1000W</t>
  </si>
  <si>
    <t>RES; SMT (0603); 10K; 1%; 100PPM; 0.2500W</t>
  </si>
  <si>
    <t>RES; SMT (0603); 1.5K; 5%; +/-200PPM/DEGK; 0.1000W</t>
  </si>
  <si>
    <t>RES; SMT (0603); 10K; 1%; +/-100PPM/DEGC; 0.1000W</t>
  </si>
  <si>
    <t>RES; SMT (0603); 3.3K; 1%; +/-100PPM/DEGC; 0.1000W</t>
  </si>
  <si>
    <t>RES; SMT (0603); 680; 1%; +/-100PPM/DEGC; 0.1000W</t>
  </si>
  <si>
    <t>RES; SMT (0603); 1K; 1%; +/-50PPM/DEGK; 0.1250W</t>
  </si>
  <si>
    <t>RES; SMT (2512); 0.25; 1%; +/-75PPM/DEGC; 1W</t>
  </si>
  <si>
    <t>RES; SMT (0603); 1M; 1%; +/-100PPM/DEGC; 0.1000W</t>
  </si>
  <si>
    <t>MACHINE FABRICATED; ROUND-THRU HOLE SPACER; NO THREAD; M3.5; 5/8IN; NYLON</t>
  </si>
  <si>
    <t>IC; OPAMP; HIGH-CURRENT VCOM DRIVE OP AMP FOR TFT LCD; TDFN8-EP 3X3; -40 DEGC TO +125 DEGC</t>
  </si>
  <si>
    <t>IC; OPAMP; 20V; ULTRA-PRECISION; LOW NOISE OP AMP; SOT23-5</t>
  </si>
  <si>
    <t>IC; OPAMP; 20V, ULTRA-PRECISION, LOW-NOISE OP AMP; SOT23-8</t>
  </si>
  <si>
    <t>IC; VREG; ULTRA-LOW-IQ, LOW-DROPOUT LINEAR REGULATORS WITH POK; SOT23-6</t>
  </si>
  <si>
    <t>IC; ADC; PIXI; 20-PORT PROGRAMMABLE MIXED-SIGNAL I/O WITH 12-BIT ADC; 12-BIT DAC; ANALOG SWITCHES; AND GPIO; TQFP48-EP</t>
  </si>
  <si>
    <t>IC; VCONV; DUAL-OUTPUT (+ AND -) DC-DC CONVERTERS FOR CCD; TDFN14</t>
  </si>
  <si>
    <t>STATUS</t>
  </si>
  <si>
    <t>TEMPLATE</t>
  </si>
  <si>
    <t>ACTIVE</t>
  </si>
  <si>
    <t>EVKIT-NOT FOR TEST</t>
  </si>
  <si>
    <t>NOT RECOMMENDED</t>
  </si>
  <si>
    <t>EST_PRICE</t>
  </si>
  <si>
    <t>PACKOUT (These are purchased parts but not assembled on PCB and will be shipped with PCB)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</si>
</sst>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0" xfId="0" applyFill="1" applyBorder="1" applyAlignment="1">
      <alignment horizontal="center"/>
    </xf>
    <xf numFmtId="0" fontId="0" fillId="0" borderId="0" xfId="0" applyBorder="1"/>
    <xf numFmtId="8" fontId="0" fillId="0" borderId="1" xfId="0" applyNumberFormat="1" applyBorder="1" applyAlignment="1">
      <alignment horizontal="center"/>
    </xf>
    <xf numFmtId="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tabSelected="1" zoomScale="70" zoomScaleNormal="70" workbookViewId="0">
      <selection activeCell="P77" sqref="P77"/>
    </sheetView>
  </sheetViews>
  <sheetFormatPr defaultRowHeight="14.5" x14ac:dyDescent="0.35"/>
  <cols>
    <col min="1" max="1" width="29.453125" customWidth="1"/>
    <col min="2" max="2" width="8.7265625" customWidth="1"/>
    <col min="3" max="3" width="13.90625" customWidth="1"/>
    <col min="4" max="4" width="6.90625" customWidth="1"/>
    <col min="5" max="5" width="80.453125" bestFit="1" customWidth="1"/>
    <col min="6" max="6" width="47.54296875" bestFit="1" customWidth="1"/>
    <col min="7" max="7" width="4.1796875" bestFit="1" customWidth="1"/>
    <col min="8" max="8" width="23.6328125" bestFit="1" customWidth="1"/>
    <col min="9" max="9" width="168.6328125" bestFit="1" customWidth="1"/>
    <col min="10" max="10" width="63.36328125" bestFit="1" customWidth="1"/>
    <col min="11" max="11" width="17.36328125" bestFit="1" customWidth="1"/>
    <col min="12" max="12" width="138.08984375" bestFit="1" customWidth="1"/>
    <col min="13" max="13" width="21.7265625" customWidth="1"/>
    <col min="14" max="14" width="23.1796875" customWidth="1"/>
    <col min="15" max="15" width="10.90625" bestFit="1" customWidth="1"/>
    <col min="16" max="17" width="10.90625" customWidth="1"/>
  </cols>
  <sheetData>
    <row r="1" spans="1:17" x14ac:dyDescent="0.35">
      <c r="A1" s="12" t="s">
        <v>41</v>
      </c>
    </row>
    <row r="2" spans="1:17" x14ac:dyDescent="0.35">
      <c r="A2" s="12" t="s">
        <v>42</v>
      </c>
      <c r="D2" s="11"/>
      <c r="E2" s="11"/>
      <c r="F2" s="11"/>
      <c r="G2" s="11"/>
      <c r="H2" s="11"/>
    </row>
    <row r="3" spans="1:17" x14ac:dyDescent="0.35">
      <c r="A3" s="12" t="s">
        <v>43</v>
      </c>
      <c r="D3" s="10"/>
      <c r="E3" s="10"/>
      <c r="F3" s="10"/>
      <c r="G3" s="10"/>
      <c r="H3" s="10"/>
    </row>
    <row r="5" spans="1:17" x14ac:dyDescent="0.35">
      <c r="E5" s="4" t="s">
        <v>0</v>
      </c>
      <c r="F5" s="4" t="s">
        <v>1</v>
      </c>
      <c r="G5" s="4" t="s">
        <v>2</v>
      </c>
      <c r="H5" s="4" t="s">
        <v>96</v>
      </c>
      <c r="I5" s="4" t="s">
        <v>3</v>
      </c>
      <c r="J5" s="4" t="s">
        <v>4</v>
      </c>
      <c r="K5" s="4" t="s">
        <v>5</v>
      </c>
      <c r="L5" s="4" t="s">
        <v>6</v>
      </c>
      <c r="M5" s="4" t="s">
        <v>320</v>
      </c>
      <c r="N5" s="4" t="s">
        <v>325</v>
      </c>
      <c r="O5" s="4" t="s">
        <v>7</v>
      </c>
      <c r="P5" s="13"/>
      <c r="Q5" s="13"/>
    </row>
    <row r="6" spans="1:17" x14ac:dyDescent="0.35">
      <c r="E6" s="1">
        <v>1</v>
      </c>
      <c r="F6" s="8" t="s">
        <v>25</v>
      </c>
      <c r="G6" s="8">
        <v>2</v>
      </c>
      <c r="H6" s="8" t="s">
        <v>97</v>
      </c>
      <c r="I6" s="8" t="s">
        <v>158</v>
      </c>
      <c r="J6" s="8" t="s">
        <v>216</v>
      </c>
      <c r="K6" s="8" t="s">
        <v>11</v>
      </c>
      <c r="L6" s="8" t="s">
        <v>262</v>
      </c>
      <c r="M6" s="8" t="s">
        <v>321</v>
      </c>
      <c r="N6" s="15">
        <v>4.8000000000000001E-2</v>
      </c>
      <c r="O6" s="5"/>
      <c r="P6" s="14"/>
      <c r="Q6" s="14"/>
    </row>
    <row r="7" spans="1:17" x14ac:dyDescent="0.35">
      <c r="E7" s="1">
        <v>2</v>
      </c>
      <c r="F7" s="8" t="s">
        <v>44</v>
      </c>
      <c r="G7" s="8">
        <v>1</v>
      </c>
      <c r="H7" s="8" t="s">
        <v>98</v>
      </c>
      <c r="I7" s="8" t="s">
        <v>159</v>
      </c>
      <c r="J7" s="8" t="s">
        <v>8</v>
      </c>
      <c r="K7" s="8" t="s">
        <v>242</v>
      </c>
      <c r="L7" s="8" t="s">
        <v>263</v>
      </c>
      <c r="M7" s="8" t="s">
        <v>322</v>
      </c>
      <c r="N7" s="15">
        <v>0.158</v>
      </c>
      <c r="O7" s="5"/>
      <c r="P7" s="14"/>
      <c r="Q7" s="14"/>
    </row>
    <row r="8" spans="1:17" x14ac:dyDescent="0.35">
      <c r="E8" s="1">
        <v>3</v>
      </c>
      <c r="F8" s="8" t="s">
        <v>45</v>
      </c>
      <c r="G8" s="8">
        <v>4</v>
      </c>
      <c r="H8" s="8" t="s">
        <v>99</v>
      </c>
      <c r="I8" s="8" t="s">
        <v>160</v>
      </c>
      <c r="J8" s="8" t="s">
        <v>217</v>
      </c>
      <c r="K8" s="8" t="s">
        <v>10</v>
      </c>
      <c r="L8" s="8" t="s">
        <v>264</v>
      </c>
      <c r="M8" s="8" t="s">
        <v>322</v>
      </c>
      <c r="N8" s="15">
        <v>5.1999999999999998E-2</v>
      </c>
      <c r="O8" s="5"/>
      <c r="P8" s="14"/>
      <c r="Q8" s="14"/>
    </row>
    <row r="9" spans="1:17" x14ac:dyDescent="0.35">
      <c r="E9" s="1">
        <v>4</v>
      </c>
      <c r="F9" s="8" t="s">
        <v>46</v>
      </c>
      <c r="G9" s="8">
        <v>2</v>
      </c>
      <c r="H9" s="8" t="s">
        <v>100</v>
      </c>
      <c r="I9" s="8" t="s">
        <v>161</v>
      </c>
      <c r="J9" s="8" t="s">
        <v>218</v>
      </c>
      <c r="K9" s="8" t="s">
        <v>9</v>
      </c>
      <c r="L9" s="8" t="s">
        <v>265</v>
      </c>
      <c r="M9" s="8" t="s">
        <v>323</v>
      </c>
      <c r="N9" s="15">
        <v>1.2</v>
      </c>
      <c r="O9" s="5"/>
      <c r="P9" s="14"/>
      <c r="Q9" s="14"/>
    </row>
    <row r="10" spans="1:17" x14ac:dyDescent="0.35">
      <c r="E10" s="1">
        <v>5</v>
      </c>
      <c r="F10" s="8" t="s">
        <v>47</v>
      </c>
      <c r="G10" s="8">
        <v>1</v>
      </c>
      <c r="H10" s="8" t="s">
        <v>101</v>
      </c>
      <c r="I10" s="8" t="s">
        <v>28</v>
      </c>
      <c r="J10" s="8" t="s">
        <v>32</v>
      </c>
      <c r="K10" s="8" t="s">
        <v>38</v>
      </c>
      <c r="L10" s="8" t="s">
        <v>40</v>
      </c>
      <c r="M10" s="8" t="s">
        <v>322</v>
      </c>
      <c r="N10" s="15">
        <v>4.2999999999999997E-2</v>
      </c>
      <c r="O10" s="5"/>
      <c r="P10" s="14"/>
      <c r="Q10" s="14"/>
    </row>
    <row r="11" spans="1:17" x14ac:dyDescent="0.35">
      <c r="E11" s="1">
        <v>6</v>
      </c>
      <c r="F11" s="8" t="s">
        <v>48</v>
      </c>
      <c r="G11" s="8">
        <v>2</v>
      </c>
      <c r="H11" s="8" t="s">
        <v>102</v>
      </c>
      <c r="I11" s="8" t="s">
        <v>162</v>
      </c>
      <c r="J11" s="8" t="s">
        <v>219</v>
      </c>
      <c r="K11" s="8" t="s">
        <v>11</v>
      </c>
      <c r="L11" s="8" t="s">
        <v>266</v>
      </c>
      <c r="M11" s="8" t="s">
        <v>321</v>
      </c>
      <c r="N11" s="15">
        <v>3.5999999999999997E-2</v>
      </c>
      <c r="O11" s="5"/>
      <c r="P11" s="14"/>
      <c r="Q11" s="14"/>
    </row>
    <row r="12" spans="1:17" x14ac:dyDescent="0.35">
      <c r="E12" s="1">
        <v>7</v>
      </c>
      <c r="F12" s="8" t="s">
        <v>17</v>
      </c>
      <c r="G12" s="8">
        <v>1</v>
      </c>
      <c r="H12" s="8" t="s">
        <v>103</v>
      </c>
      <c r="I12" s="8" t="s">
        <v>163</v>
      </c>
      <c r="J12" s="8" t="s">
        <v>23</v>
      </c>
      <c r="K12" s="8" t="s">
        <v>11</v>
      </c>
      <c r="L12" s="8" t="s">
        <v>267</v>
      </c>
      <c r="M12" s="8" t="s">
        <v>323</v>
      </c>
      <c r="N12" s="15">
        <v>1.72E-2</v>
      </c>
      <c r="O12" s="5"/>
      <c r="P12" s="14"/>
      <c r="Q12" s="14"/>
    </row>
    <row r="13" spans="1:17" x14ac:dyDescent="0.35">
      <c r="E13" s="1">
        <v>8</v>
      </c>
      <c r="F13" s="8" t="s">
        <v>49</v>
      </c>
      <c r="G13" s="8">
        <v>3</v>
      </c>
      <c r="H13" s="8" t="s">
        <v>104</v>
      </c>
      <c r="I13" s="8" t="s">
        <v>164</v>
      </c>
      <c r="J13" s="8" t="s">
        <v>31</v>
      </c>
      <c r="K13" s="8" t="s">
        <v>37</v>
      </c>
      <c r="L13" s="8" t="s">
        <v>268</v>
      </c>
      <c r="M13" s="8" t="s">
        <v>322</v>
      </c>
      <c r="N13" s="15">
        <v>0.33900000000000002</v>
      </c>
      <c r="O13" s="5"/>
      <c r="P13" s="14"/>
      <c r="Q13" s="14"/>
    </row>
    <row r="14" spans="1:17" x14ac:dyDescent="0.35">
      <c r="E14" s="1">
        <v>9</v>
      </c>
      <c r="F14" s="8" t="s">
        <v>50</v>
      </c>
      <c r="G14" s="8">
        <v>3</v>
      </c>
      <c r="H14" s="8" t="s">
        <v>105</v>
      </c>
      <c r="I14" s="8" t="s">
        <v>165</v>
      </c>
      <c r="J14" s="8" t="s">
        <v>33</v>
      </c>
      <c r="K14" s="8" t="s">
        <v>11</v>
      </c>
      <c r="L14" s="8" t="s">
        <v>269</v>
      </c>
      <c r="M14" s="8" t="s">
        <v>323</v>
      </c>
      <c r="N14" s="15">
        <v>0.84</v>
      </c>
      <c r="O14" s="5"/>
      <c r="P14" s="14"/>
      <c r="Q14" s="14"/>
    </row>
    <row r="15" spans="1:17" x14ac:dyDescent="0.35">
      <c r="E15" s="1">
        <v>10</v>
      </c>
      <c r="F15" s="8" t="s">
        <v>51</v>
      </c>
      <c r="G15" s="8">
        <v>4</v>
      </c>
      <c r="H15" s="8" t="s">
        <v>106</v>
      </c>
      <c r="I15" s="8" t="s">
        <v>166</v>
      </c>
      <c r="J15" s="8" t="s">
        <v>220</v>
      </c>
      <c r="K15" s="8" t="s">
        <v>37</v>
      </c>
      <c r="L15" s="8" t="s">
        <v>270</v>
      </c>
      <c r="M15" s="8" t="s">
        <v>322</v>
      </c>
      <c r="N15" s="15">
        <v>0.20799999999999999</v>
      </c>
      <c r="O15" s="5"/>
      <c r="P15" s="14"/>
      <c r="Q15" s="14"/>
    </row>
    <row r="16" spans="1:17" x14ac:dyDescent="0.35">
      <c r="E16" s="1">
        <v>11</v>
      </c>
      <c r="F16" s="8" t="s">
        <v>52</v>
      </c>
      <c r="G16" s="8">
        <v>12</v>
      </c>
      <c r="H16" s="8" t="s">
        <v>107</v>
      </c>
      <c r="I16" s="8" t="s">
        <v>27</v>
      </c>
      <c r="J16" s="8" t="s">
        <v>30</v>
      </c>
      <c r="K16" s="8" t="s">
        <v>10</v>
      </c>
      <c r="L16" s="8" t="s">
        <v>39</v>
      </c>
      <c r="M16" s="8" t="s">
        <v>322</v>
      </c>
      <c r="N16" s="15">
        <v>0.624</v>
      </c>
      <c r="O16" s="5"/>
      <c r="P16" s="14"/>
      <c r="Q16" s="14"/>
    </row>
    <row r="17" spans="4:17" x14ac:dyDescent="0.35">
      <c r="E17" s="1">
        <v>12</v>
      </c>
      <c r="F17" s="8" t="s">
        <v>53</v>
      </c>
      <c r="G17" s="8">
        <v>2</v>
      </c>
      <c r="H17" s="8" t="s">
        <v>108</v>
      </c>
      <c r="I17" s="8" t="s">
        <v>167</v>
      </c>
      <c r="J17" s="8" t="s">
        <v>221</v>
      </c>
      <c r="K17" s="8" t="s">
        <v>11</v>
      </c>
      <c r="L17" s="8" t="s">
        <v>271</v>
      </c>
      <c r="M17" s="8" t="s">
        <v>321</v>
      </c>
      <c r="N17" s="15">
        <v>5.6000000000000001E-2</v>
      </c>
      <c r="O17" s="5"/>
      <c r="P17" s="14"/>
      <c r="Q17" s="14"/>
    </row>
    <row r="18" spans="4:17" x14ac:dyDescent="0.35">
      <c r="E18" s="1">
        <v>13</v>
      </c>
      <c r="F18" s="8" t="s">
        <v>54</v>
      </c>
      <c r="G18" s="8">
        <v>1</v>
      </c>
      <c r="H18" s="8" t="s">
        <v>109</v>
      </c>
      <c r="I18" s="8" t="s">
        <v>168</v>
      </c>
      <c r="J18" s="8" t="s">
        <v>222</v>
      </c>
      <c r="K18" s="8" t="s">
        <v>10</v>
      </c>
      <c r="L18" s="8" t="s">
        <v>272</v>
      </c>
      <c r="M18" s="8" t="s">
        <v>322</v>
      </c>
      <c r="N18" s="15">
        <v>8.7999999999999995E-2</v>
      </c>
      <c r="O18" s="5"/>
      <c r="P18" s="14"/>
      <c r="Q18" s="14"/>
    </row>
    <row r="19" spans="4:17" x14ac:dyDescent="0.35">
      <c r="E19" s="1">
        <v>14</v>
      </c>
      <c r="F19" s="8" t="s">
        <v>55</v>
      </c>
      <c r="G19" s="8">
        <v>1</v>
      </c>
      <c r="H19" s="8" t="s">
        <v>110</v>
      </c>
      <c r="I19" s="8" t="s">
        <v>169</v>
      </c>
      <c r="J19" s="8" t="s">
        <v>222</v>
      </c>
      <c r="K19" s="8" t="s">
        <v>243</v>
      </c>
      <c r="L19" s="8" t="s">
        <v>273</v>
      </c>
      <c r="M19" s="8" t="s">
        <v>322</v>
      </c>
      <c r="N19" s="15">
        <v>6.6000000000000003E-2</v>
      </c>
      <c r="O19" s="5"/>
      <c r="P19" s="14"/>
      <c r="Q19" s="14"/>
    </row>
    <row r="20" spans="4:17" x14ac:dyDescent="0.35">
      <c r="E20" s="1">
        <v>15</v>
      </c>
      <c r="F20" s="8" t="s">
        <v>56</v>
      </c>
      <c r="G20" s="8">
        <v>4</v>
      </c>
      <c r="H20" s="8" t="s">
        <v>111</v>
      </c>
      <c r="I20" s="8" t="s">
        <v>170</v>
      </c>
      <c r="J20" s="8" t="s">
        <v>29</v>
      </c>
      <c r="K20" s="8" t="s">
        <v>244</v>
      </c>
      <c r="L20" s="8" t="s">
        <v>274</v>
      </c>
      <c r="M20" s="8" t="s">
        <v>323</v>
      </c>
      <c r="N20" s="15">
        <v>4.0000000000000002E-4</v>
      </c>
      <c r="O20" s="5"/>
      <c r="P20" s="14"/>
      <c r="Q20" s="14"/>
    </row>
    <row r="21" spans="4:17" x14ac:dyDescent="0.35">
      <c r="E21" s="1">
        <v>16</v>
      </c>
      <c r="F21" s="8" t="s">
        <v>57</v>
      </c>
      <c r="G21" s="8">
        <v>6</v>
      </c>
      <c r="H21" s="8" t="s">
        <v>112</v>
      </c>
      <c r="I21" s="8" t="s">
        <v>171</v>
      </c>
      <c r="J21" s="8" t="s">
        <v>223</v>
      </c>
      <c r="K21" s="8" t="s">
        <v>245</v>
      </c>
      <c r="L21" s="8" t="s">
        <v>275</v>
      </c>
      <c r="M21" s="8" t="s">
        <v>321</v>
      </c>
      <c r="N21" s="15">
        <v>0.114</v>
      </c>
      <c r="O21" s="5"/>
      <c r="P21" s="14"/>
      <c r="Q21" s="14"/>
    </row>
    <row r="22" spans="4:17" x14ac:dyDescent="0.35">
      <c r="E22" s="1">
        <v>17</v>
      </c>
      <c r="F22" s="8" t="s">
        <v>58</v>
      </c>
      <c r="G22" s="8">
        <v>3</v>
      </c>
      <c r="H22" s="8" t="s">
        <v>113</v>
      </c>
      <c r="I22" s="8" t="s">
        <v>172</v>
      </c>
      <c r="J22" s="8" t="s">
        <v>33</v>
      </c>
      <c r="K22" s="8" t="s">
        <v>11</v>
      </c>
      <c r="L22" s="8" t="s">
        <v>276</v>
      </c>
      <c r="M22" s="8" t="s">
        <v>323</v>
      </c>
      <c r="N22" s="15">
        <v>0.75</v>
      </c>
      <c r="O22" s="6"/>
      <c r="P22" s="10"/>
      <c r="Q22" s="10"/>
    </row>
    <row r="23" spans="4:17" x14ac:dyDescent="0.35">
      <c r="E23" s="1">
        <v>18</v>
      </c>
      <c r="F23" s="8" t="s">
        <v>59</v>
      </c>
      <c r="G23" s="8">
        <v>2</v>
      </c>
      <c r="H23" s="8" t="s">
        <v>114</v>
      </c>
      <c r="I23" s="8" t="s">
        <v>173</v>
      </c>
      <c r="J23" s="8" t="s">
        <v>31</v>
      </c>
      <c r="K23" s="8" t="s">
        <v>246</v>
      </c>
      <c r="L23" s="8" t="s">
        <v>277</v>
      </c>
      <c r="M23" s="8" t="s">
        <v>322</v>
      </c>
      <c r="N23" s="15">
        <v>0.16600000000000001</v>
      </c>
      <c r="O23" s="6"/>
      <c r="P23" s="10"/>
      <c r="Q23" s="10"/>
    </row>
    <row r="24" spans="4:17" x14ac:dyDescent="0.35">
      <c r="E24" s="1">
        <v>19</v>
      </c>
      <c r="F24" s="8" t="s">
        <v>60</v>
      </c>
      <c r="G24" s="8">
        <v>2</v>
      </c>
      <c r="H24" s="8" t="s">
        <v>115</v>
      </c>
      <c r="I24" s="8" t="s">
        <v>174</v>
      </c>
      <c r="J24" s="8" t="s">
        <v>33</v>
      </c>
      <c r="K24" s="8" t="s">
        <v>247</v>
      </c>
      <c r="L24" s="8" t="s">
        <v>278</v>
      </c>
      <c r="M24" s="8" t="s">
        <v>322</v>
      </c>
      <c r="N24" s="15">
        <v>0.96399999999999997</v>
      </c>
      <c r="O24" s="6"/>
      <c r="P24" s="10"/>
      <c r="Q24" s="10"/>
    </row>
    <row r="25" spans="4:17" x14ac:dyDescent="0.35">
      <c r="E25" s="1">
        <v>20</v>
      </c>
      <c r="F25" s="8" t="s">
        <v>61</v>
      </c>
      <c r="G25" s="8">
        <v>1</v>
      </c>
      <c r="H25" s="8" t="s">
        <v>116</v>
      </c>
      <c r="I25" s="8" t="s">
        <v>175</v>
      </c>
      <c r="J25" s="8" t="s">
        <v>222</v>
      </c>
      <c r="K25" s="8" t="s">
        <v>245</v>
      </c>
      <c r="L25" s="8" t="s">
        <v>279</v>
      </c>
      <c r="M25" s="8" t="s">
        <v>323</v>
      </c>
      <c r="N25" s="15">
        <v>0.18</v>
      </c>
      <c r="O25" s="6"/>
      <c r="P25" s="10"/>
      <c r="Q25" s="10"/>
    </row>
    <row r="26" spans="4:17" x14ac:dyDescent="0.35">
      <c r="D26" s="2"/>
      <c r="E26" s="3">
        <v>21</v>
      </c>
      <c r="F26" s="8" t="s">
        <v>62</v>
      </c>
      <c r="G26" s="8">
        <v>2</v>
      </c>
      <c r="H26" s="8" t="s">
        <v>117</v>
      </c>
      <c r="I26" s="8" t="s">
        <v>176</v>
      </c>
      <c r="J26" s="8" t="s">
        <v>224</v>
      </c>
      <c r="K26" s="8" t="s">
        <v>176</v>
      </c>
      <c r="L26" s="8" t="s">
        <v>280</v>
      </c>
      <c r="M26" s="8" t="s">
        <v>322</v>
      </c>
      <c r="N26" s="15">
        <v>0.9</v>
      </c>
      <c r="O26" s="5"/>
      <c r="P26" s="14"/>
      <c r="Q26" s="14"/>
    </row>
    <row r="27" spans="4:17" x14ac:dyDescent="0.35">
      <c r="E27" s="3">
        <v>22</v>
      </c>
      <c r="F27" s="8" t="s">
        <v>63</v>
      </c>
      <c r="G27" s="8">
        <v>2</v>
      </c>
      <c r="H27" s="8" t="s">
        <v>118</v>
      </c>
      <c r="I27" s="8" t="s">
        <v>177</v>
      </c>
      <c r="J27" s="8" t="s">
        <v>16</v>
      </c>
      <c r="K27" s="8" t="s">
        <v>177</v>
      </c>
      <c r="L27" s="8" t="s">
        <v>281</v>
      </c>
      <c r="M27" s="8" t="s">
        <v>322</v>
      </c>
      <c r="N27" s="15">
        <v>5.1999999999999998E-2</v>
      </c>
      <c r="O27" s="5"/>
      <c r="P27" s="14"/>
      <c r="Q27" s="14"/>
    </row>
    <row r="28" spans="4:17" x14ac:dyDescent="0.35">
      <c r="E28" s="3">
        <v>23</v>
      </c>
      <c r="F28" s="8" t="s">
        <v>64</v>
      </c>
      <c r="G28" s="8">
        <v>1</v>
      </c>
      <c r="H28" s="8" t="s">
        <v>119</v>
      </c>
      <c r="I28" s="8" t="s">
        <v>178</v>
      </c>
      <c r="J28" s="8" t="s">
        <v>225</v>
      </c>
      <c r="K28" s="8" t="s">
        <v>178</v>
      </c>
      <c r="L28" s="8" t="s">
        <v>282</v>
      </c>
      <c r="M28" s="8" t="s">
        <v>323</v>
      </c>
      <c r="N28" s="15">
        <v>0.44</v>
      </c>
      <c r="O28" s="5"/>
      <c r="P28" s="14"/>
      <c r="Q28" s="14"/>
    </row>
    <row r="29" spans="4:17" x14ac:dyDescent="0.35">
      <c r="E29" s="3">
        <v>24</v>
      </c>
      <c r="F29" s="8" t="s">
        <v>65</v>
      </c>
      <c r="G29" s="8">
        <v>5</v>
      </c>
      <c r="H29" s="8" t="s">
        <v>120</v>
      </c>
      <c r="I29" s="8" t="s">
        <v>179</v>
      </c>
      <c r="J29" s="8" t="s">
        <v>226</v>
      </c>
      <c r="K29" s="8" t="s">
        <v>179</v>
      </c>
      <c r="L29" s="8" t="s">
        <v>283</v>
      </c>
      <c r="M29" s="8" t="s">
        <v>322</v>
      </c>
      <c r="N29" s="15">
        <v>7.25</v>
      </c>
      <c r="O29" s="5"/>
      <c r="P29" s="14"/>
      <c r="Q29" s="14"/>
    </row>
    <row r="30" spans="4:17" x14ac:dyDescent="0.35">
      <c r="E30" s="3">
        <v>25</v>
      </c>
      <c r="F30" s="8" t="s">
        <v>26</v>
      </c>
      <c r="G30" s="8">
        <v>1</v>
      </c>
      <c r="H30" s="8" t="s">
        <v>121</v>
      </c>
      <c r="I30" s="8" t="s">
        <v>180</v>
      </c>
      <c r="J30" s="8" t="s">
        <v>227</v>
      </c>
      <c r="K30" s="8" t="s">
        <v>180</v>
      </c>
      <c r="L30" s="8" t="s">
        <v>284</v>
      </c>
      <c r="M30" s="8" t="s">
        <v>323</v>
      </c>
      <c r="N30" s="15">
        <v>0.98</v>
      </c>
      <c r="O30" s="5"/>
      <c r="P30" s="14"/>
      <c r="Q30" s="14"/>
    </row>
    <row r="31" spans="4:17" x14ac:dyDescent="0.35">
      <c r="E31" s="3">
        <v>26</v>
      </c>
      <c r="F31" s="8" t="s">
        <v>66</v>
      </c>
      <c r="G31" s="8">
        <v>1</v>
      </c>
      <c r="H31" s="8" t="s">
        <v>122</v>
      </c>
      <c r="I31" s="8" t="s">
        <v>181</v>
      </c>
      <c r="J31" s="8" t="s">
        <v>228</v>
      </c>
      <c r="K31" s="8" t="s">
        <v>181</v>
      </c>
      <c r="L31" s="8" t="s">
        <v>285</v>
      </c>
      <c r="M31" s="8" t="s">
        <v>322</v>
      </c>
      <c r="N31" s="15">
        <v>0.67200000000000004</v>
      </c>
      <c r="O31" s="5"/>
      <c r="P31" s="14"/>
      <c r="Q31" s="14"/>
    </row>
    <row r="32" spans="4:17" x14ac:dyDescent="0.35">
      <c r="E32" s="3">
        <v>27</v>
      </c>
      <c r="F32" s="8" t="s">
        <v>67</v>
      </c>
      <c r="G32" s="8">
        <v>2</v>
      </c>
      <c r="H32" s="8" t="s">
        <v>123</v>
      </c>
      <c r="I32" s="8" t="s">
        <v>182</v>
      </c>
      <c r="J32" s="8" t="s">
        <v>229</v>
      </c>
      <c r="K32" s="8" t="s">
        <v>182</v>
      </c>
      <c r="L32" s="8" t="s">
        <v>286</v>
      </c>
      <c r="M32" s="8" t="s">
        <v>323</v>
      </c>
      <c r="N32" s="15">
        <v>3.3</v>
      </c>
      <c r="O32" s="5"/>
      <c r="P32" s="14"/>
      <c r="Q32" s="14"/>
    </row>
    <row r="33" spans="5:17" x14ac:dyDescent="0.35">
      <c r="E33" s="3">
        <v>28</v>
      </c>
      <c r="F33" s="8" t="s">
        <v>68</v>
      </c>
      <c r="G33" s="8">
        <v>5</v>
      </c>
      <c r="H33" s="8" t="s">
        <v>124</v>
      </c>
      <c r="I33" s="8" t="s">
        <v>183</v>
      </c>
      <c r="J33" s="8" t="s">
        <v>226</v>
      </c>
      <c r="K33" s="8" t="s">
        <v>183</v>
      </c>
      <c r="L33" s="8" t="s">
        <v>287</v>
      </c>
      <c r="M33" s="8" t="s">
        <v>322</v>
      </c>
      <c r="N33" s="15">
        <v>9.75</v>
      </c>
      <c r="O33" s="5"/>
      <c r="P33" s="14"/>
      <c r="Q33" s="14"/>
    </row>
    <row r="34" spans="5:17" x14ac:dyDescent="0.35">
      <c r="E34" s="3">
        <v>29</v>
      </c>
      <c r="F34" s="8" t="s">
        <v>69</v>
      </c>
      <c r="G34" s="8">
        <v>1</v>
      </c>
      <c r="H34" s="8" t="s">
        <v>125</v>
      </c>
      <c r="I34" s="8" t="s">
        <v>184</v>
      </c>
      <c r="J34" s="8" t="s">
        <v>227</v>
      </c>
      <c r="K34" s="8" t="s">
        <v>184</v>
      </c>
      <c r="L34" s="8" t="s">
        <v>288</v>
      </c>
      <c r="M34" s="8" t="s">
        <v>323</v>
      </c>
      <c r="N34" s="15">
        <v>0.98</v>
      </c>
      <c r="O34" s="5"/>
      <c r="P34" s="14"/>
      <c r="Q34" s="14"/>
    </row>
    <row r="35" spans="5:17" x14ac:dyDescent="0.35">
      <c r="E35" s="3">
        <v>30</v>
      </c>
      <c r="F35" s="8" t="s">
        <v>70</v>
      </c>
      <c r="G35" s="8">
        <v>1</v>
      </c>
      <c r="H35" s="8" t="s">
        <v>126</v>
      </c>
      <c r="I35" s="8" t="s">
        <v>185</v>
      </c>
      <c r="J35" s="8" t="s">
        <v>230</v>
      </c>
      <c r="K35" s="8" t="s">
        <v>185</v>
      </c>
      <c r="L35" s="8" t="s">
        <v>289</v>
      </c>
      <c r="M35" s="8" t="s">
        <v>323</v>
      </c>
      <c r="N35" s="15">
        <v>1.72</v>
      </c>
      <c r="O35" s="5"/>
      <c r="P35" s="14"/>
      <c r="Q35" s="14"/>
    </row>
    <row r="36" spans="5:17" x14ac:dyDescent="0.35">
      <c r="E36" s="3">
        <v>31</v>
      </c>
      <c r="F36" s="8" t="s">
        <v>71</v>
      </c>
      <c r="G36" s="8">
        <v>2</v>
      </c>
      <c r="H36" s="8" t="s">
        <v>127</v>
      </c>
      <c r="I36" s="8" t="s">
        <v>186</v>
      </c>
      <c r="J36" s="8" t="s">
        <v>34</v>
      </c>
      <c r="K36" s="8" t="s">
        <v>248</v>
      </c>
      <c r="L36" s="8" t="s">
        <v>290</v>
      </c>
      <c r="M36" s="8" t="s">
        <v>323</v>
      </c>
      <c r="N36" s="15">
        <v>2.2599999999999998</v>
      </c>
      <c r="O36" s="5"/>
      <c r="P36" s="14"/>
      <c r="Q36" s="14"/>
    </row>
    <row r="37" spans="5:17" x14ac:dyDescent="0.35">
      <c r="E37" s="3">
        <v>32</v>
      </c>
      <c r="F37" s="8" t="s">
        <v>72</v>
      </c>
      <c r="G37" s="8">
        <v>1</v>
      </c>
      <c r="H37" s="8" t="s">
        <v>128</v>
      </c>
      <c r="I37" s="8" t="s">
        <v>187</v>
      </c>
      <c r="J37" s="8" t="s">
        <v>231</v>
      </c>
      <c r="K37" s="8" t="s">
        <v>249</v>
      </c>
      <c r="L37" s="8" t="s">
        <v>291</v>
      </c>
      <c r="M37" s="8" t="s">
        <v>321</v>
      </c>
      <c r="N37" s="15">
        <v>0.17799999999999999</v>
      </c>
      <c r="O37" s="5"/>
      <c r="P37" s="14"/>
      <c r="Q37" s="14"/>
    </row>
    <row r="38" spans="5:17" x14ac:dyDescent="0.35">
      <c r="E38" s="3">
        <v>33</v>
      </c>
      <c r="F38" s="8" t="s">
        <v>18</v>
      </c>
      <c r="G38" s="8">
        <v>1</v>
      </c>
      <c r="H38" s="8" t="s">
        <v>129</v>
      </c>
      <c r="I38" s="8" t="s">
        <v>188</v>
      </c>
      <c r="J38" s="8" t="s">
        <v>232</v>
      </c>
      <c r="K38" s="8" t="s">
        <v>188</v>
      </c>
      <c r="L38" s="8" t="s">
        <v>292</v>
      </c>
      <c r="M38" s="8" t="s">
        <v>322</v>
      </c>
      <c r="N38" s="15">
        <v>0.97299999999999998</v>
      </c>
      <c r="O38" s="5"/>
      <c r="P38" s="14"/>
      <c r="Q38" s="14"/>
    </row>
    <row r="39" spans="5:17" x14ac:dyDescent="0.35">
      <c r="E39" s="3">
        <v>34</v>
      </c>
      <c r="F39" s="8" t="s">
        <v>73</v>
      </c>
      <c r="G39" s="8">
        <v>3</v>
      </c>
      <c r="H39" s="8" t="s">
        <v>130</v>
      </c>
      <c r="I39" s="8" t="s">
        <v>189</v>
      </c>
      <c r="J39" s="8" t="s">
        <v>233</v>
      </c>
      <c r="K39" s="8" t="s">
        <v>189</v>
      </c>
      <c r="L39" s="8" t="s">
        <v>293</v>
      </c>
      <c r="M39" s="8" t="s">
        <v>324</v>
      </c>
      <c r="N39" s="15">
        <v>0</v>
      </c>
      <c r="O39" s="5"/>
      <c r="P39" s="14"/>
      <c r="Q39" s="14"/>
    </row>
    <row r="40" spans="5:17" x14ac:dyDescent="0.35">
      <c r="E40" s="3">
        <v>35</v>
      </c>
      <c r="F40" s="8" t="s">
        <v>74</v>
      </c>
      <c r="G40" s="8">
        <v>2</v>
      </c>
      <c r="H40" s="8" t="s">
        <v>131</v>
      </c>
      <c r="I40" s="8" t="s">
        <v>190</v>
      </c>
      <c r="J40" s="8" t="s">
        <v>234</v>
      </c>
      <c r="K40" s="8" t="s">
        <v>190</v>
      </c>
      <c r="L40" s="8" t="s">
        <v>294</v>
      </c>
      <c r="M40" s="8" t="s">
        <v>322</v>
      </c>
      <c r="N40" s="15">
        <v>0.24640000000000001</v>
      </c>
      <c r="O40" s="5"/>
      <c r="P40" s="14"/>
      <c r="Q40" s="14"/>
    </row>
    <row r="41" spans="5:17" x14ac:dyDescent="0.35">
      <c r="E41" s="3">
        <v>36</v>
      </c>
      <c r="F41" s="8" t="s">
        <v>75</v>
      </c>
      <c r="G41" s="8">
        <v>1</v>
      </c>
      <c r="H41" s="8" t="s">
        <v>132</v>
      </c>
      <c r="I41" s="8" t="s">
        <v>191</v>
      </c>
      <c r="J41" s="8" t="s">
        <v>224</v>
      </c>
      <c r="K41" s="8">
        <v>150</v>
      </c>
      <c r="L41" s="8" t="s">
        <v>295</v>
      </c>
      <c r="M41" s="8" t="s">
        <v>322</v>
      </c>
      <c r="N41" s="15">
        <v>0.02</v>
      </c>
      <c r="O41" s="5"/>
      <c r="P41" s="14"/>
      <c r="Q41" s="14"/>
    </row>
    <row r="42" spans="5:17" x14ac:dyDescent="0.35">
      <c r="E42" s="3">
        <v>37</v>
      </c>
      <c r="F42" s="8" t="s">
        <v>76</v>
      </c>
      <c r="G42" s="8">
        <v>3</v>
      </c>
      <c r="H42" s="8" t="s">
        <v>133</v>
      </c>
      <c r="I42" s="8" t="s">
        <v>192</v>
      </c>
      <c r="J42" s="8" t="s">
        <v>235</v>
      </c>
      <c r="K42" s="8" t="s">
        <v>250</v>
      </c>
      <c r="L42" s="8" t="s">
        <v>296</v>
      </c>
      <c r="M42" s="8" t="s">
        <v>322</v>
      </c>
      <c r="N42" s="15">
        <v>2.13</v>
      </c>
      <c r="O42" s="5"/>
      <c r="P42" s="14"/>
      <c r="Q42" s="14"/>
    </row>
    <row r="43" spans="5:17" x14ac:dyDescent="0.35">
      <c r="E43" s="3">
        <v>38</v>
      </c>
      <c r="F43" s="8" t="s">
        <v>77</v>
      </c>
      <c r="G43" s="8">
        <v>1</v>
      </c>
      <c r="H43" s="8" t="s">
        <v>134</v>
      </c>
      <c r="I43" s="8" t="s">
        <v>193</v>
      </c>
      <c r="J43" s="8" t="s">
        <v>12</v>
      </c>
      <c r="K43" s="8">
        <v>2.5000000000000001E-2</v>
      </c>
      <c r="L43" s="8" t="s">
        <v>297</v>
      </c>
      <c r="M43" s="8" t="s">
        <v>322</v>
      </c>
      <c r="N43" s="15">
        <v>0.51500000000000001</v>
      </c>
      <c r="O43" s="5"/>
      <c r="P43" s="14"/>
      <c r="Q43" s="14"/>
    </row>
    <row r="44" spans="5:17" x14ac:dyDescent="0.35">
      <c r="E44" s="3">
        <v>39</v>
      </c>
      <c r="F44" s="8" t="s">
        <v>78</v>
      </c>
      <c r="G44" s="8">
        <v>2</v>
      </c>
      <c r="H44" s="8" t="s">
        <v>135</v>
      </c>
      <c r="I44" s="8" t="s">
        <v>194</v>
      </c>
      <c r="J44" s="8" t="s">
        <v>236</v>
      </c>
      <c r="K44" s="8" t="s">
        <v>251</v>
      </c>
      <c r="L44" s="8" t="s">
        <v>298</v>
      </c>
      <c r="M44" s="8" t="s">
        <v>322</v>
      </c>
      <c r="N44" s="15">
        <v>0.08</v>
      </c>
      <c r="O44" s="5"/>
      <c r="P44" s="14"/>
      <c r="Q44" s="14"/>
    </row>
    <row r="45" spans="5:17" x14ac:dyDescent="0.35">
      <c r="E45" s="7">
        <v>40</v>
      </c>
      <c r="F45" s="8" t="s">
        <v>19</v>
      </c>
      <c r="G45" s="8">
        <v>1</v>
      </c>
      <c r="H45" s="8" t="s">
        <v>136</v>
      </c>
      <c r="I45" s="8" t="s">
        <v>195</v>
      </c>
      <c r="J45" s="8" t="s">
        <v>24</v>
      </c>
      <c r="K45" s="8" t="s">
        <v>251</v>
      </c>
      <c r="L45" s="8" t="s">
        <v>299</v>
      </c>
      <c r="M45" s="8" t="s">
        <v>322</v>
      </c>
      <c r="N45" s="15">
        <v>2.194</v>
      </c>
      <c r="O45" s="5"/>
      <c r="P45" s="14"/>
      <c r="Q45" s="14"/>
    </row>
    <row r="46" spans="5:17" x14ac:dyDescent="0.35">
      <c r="E46" s="7">
        <v>41</v>
      </c>
      <c r="F46" s="8" t="s">
        <v>79</v>
      </c>
      <c r="G46" s="8">
        <v>7</v>
      </c>
      <c r="H46" s="8" t="s">
        <v>137</v>
      </c>
      <c r="I46" s="8" t="s">
        <v>196</v>
      </c>
      <c r="J46" s="8" t="s">
        <v>35</v>
      </c>
      <c r="K46" s="8">
        <v>100</v>
      </c>
      <c r="L46" s="8" t="s">
        <v>300</v>
      </c>
      <c r="M46" s="8" t="s">
        <v>321</v>
      </c>
      <c r="N46" s="15">
        <v>4.9000000000000002E-2</v>
      </c>
      <c r="O46" s="5"/>
      <c r="P46" s="14"/>
      <c r="Q46" s="14"/>
    </row>
    <row r="47" spans="5:17" x14ac:dyDescent="0.35">
      <c r="E47" s="7">
        <v>42</v>
      </c>
      <c r="F47" s="8" t="s">
        <v>80</v>
      </c>
      <c r="G47" s="8">
        <v>1</v>
      </c>
      <c r="H47" s="8" t="s">
        <v>138</v>
      </c>
      <c r="I47" s="8" t="s">
        <v>197</v>
      </c>
      <c r="J47" s="8" t="s">
        <v>35</v>
      </c>
      <c r="K47" s="8" t="s">
        <v>252</v>
      </c>
      <c r="L47" s="8" t="s">
        <v>301</v>
      </c>
      <c r="M47" s="8" t="s">
        <v>322</v>
      </c>
      <c r="N47" s="15">
        <v>5.0000000000000001E-3</v>
      </c>
      <c r="O47" s="5"/>
      <c r="P47" s="14"/>
      <c r="Q47" s="14"/>
    </row>
    <row r="48" spans="5:17" x14ac:dyDescent="0.35">
      <c r="E48" s="7">
        <v>43</v>
      </c>
      <c r="F48" s="8" t="s">
        <v>81</v>
      </c>
      <c r="G48" s="8">
        <v>1</v>
      </c>
      <c r="H48" s="8" t="s">
        <v>139</v>
      </c>
      <c r="I48" s="8" t="s">
        <v>198</v>
      </c>
      <c r="J48" s="8" t="s">
        <v>8</v>
      </c>
      <c r="K48" s="8" t="s">
        <v>253</v>
      </c>
      <c r="L48" s="8" t="s">
        <v>302</v>
      </c>
      <c r="M48" s="8" t="s">
        <v>323</v>
      </c>
      <c r="N48" s="15">
        <v>0.1</v>
      </c>
      <c r="O48" s="5"/>
      <c r="P48" s="14"/>
      <c r="Q48" s="14"/>
    </row>
    <row r="49" spans="4:17" x14ac:dyDescent="0.35">
      <c r="D49" s="9"/>
      <c r="E49" s="8">
        <v>44</v>
      </c>
      <c r="F49" s="8" t="s">
        <v>82</v>
      </c>
      <c r="G49" s="8">
        <v>1</v>
      </c>
      <c r="H49" s="8" t="s">
        <v>140</v>
      </c>
      <c r="I49" s="8" t="s">
        <v>199</v>
      </c>
      <c r="J49" s="8" t="s">
        <v>35</v>
      </c>
      <c r="K49" s="8" t="s">
        <v>254</v>
      </c>
      <c r="L49" s="8" t="s">
        <v>303</v>
      </c>
      <c r="M49" s="8" t="s">
        <v>322</v>
      </c>
      <c r="N49" s="15">
        <v>1.4999999999999999E-2</v>
      </c>
      <c r="O49" s="5"/>
      <c r="P49" s="14"/>
      <c r="Q49" s="14"/>
    </row>
    <row r="50" spans="4:17" x14ac:dyDescent="0.35">
      <c r="E50" s="8">
        <v>45</v>
      </c>
      <c r="F50" s="8" t="s">
        <v>83</v>
      </c>
      <c r="G50" s="8">
        <v>1</v>
      </c>
      <c r="H50" s="8" t="s">
        <v>141</v>
      </c>
      <c r="I50" s="8" t="s">
        <v>200</v>
      </c>
      <c r="J50" s="8" t="s">
        <v>237</v>
      </c>
      <c r="K50" s="8" t="s">
        <v>255</v>
      </c>
      <c r="L50" s="8" t="s">
        <v>304</v>
      </c>
      <c r="M50" s="8" t="s">
        <v>322</v>
      </c>
      <c r="N50" s="15">
        <v>5.0000000000000001E-3</v>
      </c>
      <c r="O50" s="5"/>
      <c r="P50" s="14"/>
      <c r="Q50" s="14"/>
    </row>
    <row r="51" spans="4:17" x14ac:dyDescent="0.35">
      <c r="E51" s="8">
        <v>46</v>
      </c>
      <c r="F51" s="8" t="s">
        <v>84</v>
      </c>
      <c r="G51" s="8">
        <v>8</v>
      </c>
      <c r="H51" s="8" t="s">
        <v>142</v>
      </c>
      <c r="I51" s="8" t="s">
        <v>201</v>
      </c>
      <c r="J51" s="8" t="s">
        <v>24</v>
      </c>
      <c r="K51" s="8" t="s">
        <v>256</v>
      </c>
      <c r="L51" s="8" t="s">
        <v>305</v>
      </c>
      <c r="M51" s="8" t="s">
        <v>323</v>
      </c>
      <c r="N51" s="15">
        <v>0.39200000000000002</v>
      </c>
      <c r="O51" s="5"/>
      <c r="P51" s="14"/>
      <c r="Q51" s="14"/>
    </row>
    <row r="52" spans="4:17" x14ac:dyDescent="0.35">
      <c r="E52" s="8">
        <v>47</v>
      </c>
      <c r="F52" s="8" t="s">
        <v>20</v>
      </c>
      <c r="G52" s="8">
        <v>1</v>
      </c>
      <c r="H52" s="8" t="s">
        <v>143</v>
      </c>
      <c r="I52" s="8" t="s">
        <v>202</v>
      </c>
      <c r="J52" s="8" t="s">
        <v>12</v>
      </c>
      <c r="K52" s="8" t="s">
        <v>257</v>
      </c>
      <c r="L52" s="8" t="s">
        <v>306</v>
      </c>
      <c r="M52" s="8" t="s">
        <v>323</v>
      </c>
      <c r="N52" s="15">
        <v>0.08</v>
      </c>
      <c r="O52" s="5"/>
      <c r="P52" s="14"/>
      <c r="Q52" s="14"/>
    </row>
    <row r="53" spans="4:17" x14ac:dyDescent="0.35">
      <c r="E53" s="8">
        <v>48</v>
      </c>
      <c r="F53" s="8" t="s">
        <v>85</v>
      </c>
      <c r="G53" s="8">
        <v>3</v>
      </c>
      <c r="H53" s="8" t="s">
        <v>144</v>
      </c>
      <c r="I53" s="8" t="s">
        <v>203</v>
      </c>
      <c r="J53" s="8" t="s">
        <v>36</v>
      </c>
      <c r="K53" s="8" t="s">
        <v>256</v>
      </c>
      <c r="L53" s="8" t="s">
        <v>307</v>
      </c>
      <c r="M53" s="8" t="s">
        <v>321</v>
      </c>
      <c r="N53" s="15">
        <v>1.2800000000000001E-2</v>
      </c>
      <c r="O53" s="5"/>
      <c r="P53" s="14"/>
      <c r="Q53" s="14"/>
    </row>
    <row r="54" spans="4:17" x14ac:dyDescent="0.35">
      <c r="E54" s="8">
        <v>49</v>
      </c>
      <c r="F54" s="8" t="s">
        <v>86</v>
      </c>
      <c r="G54" s="8">
        <v>3</v>
      </c>
      <c r="H54" s="8" t="s">
        <v>145</v>
      </c>
      <c r="I54" s="8" t="s">
        <v>204</v>
      </c>
      <c r="J54" s="8" t="s">
        <v>238</v>
      </c>
      <c r="K54" s="8" t="s">
        <v>258</v>
      </c>
      <c r="L54" s="8" t="s">
        <v>308</v>
      </c>
      <c r="M54" s="8" t="s">
        <v>322</v>
      </c>
      <c r="N54" s="15">
        <v>6.3E-3</v>
      </c>
      <c r="O54" s="5"/>
      <c r="P54" s="14"/>
      <c r="Q54" s="14"/>
    </row>
    <row r="55" spans="4:17" x14ac:dyDescent="0.35">
      <c r="E55" s="8">
        <v>50</v>
      </c>
      <c r="F55" s="8" t="s">
        <v>87</v>
      </c>
      <c r="G55" s="8">
        <v>3</v>
      </c>
      <c r="H55" s="8" t="s">
        <v>146</v>
      </c>
      <c r="I55" s="8" t="s">
        <v>205</v>
      </c>
      <c r="J55" s="8" t="s">
        <v>12</v>
      </c>
      <c r="K55" s="8">
        <v>680</v>
      </c>
      <c r="L55" s="8" t="s">
        <v>309</v>
      </c>
      <c r="M55" s="8" t="s">
        <v>322</v>
      </c>
      <c r="N55" s="15">
        <v>1.2E-2</v>
      </c>
      <c r="O55" s="5"/>
      <c r="P55" s="14"/>
      <c r="Q55" s="14"/>
    </row>
    <row r="56" spans="4:17" x14ac:dyDescent="0.35">
      <c r="E56" s="8">
        <v>51</v>
      </c>
      <c r="F56" s="8" t="s">
        <v>88</v>
      </c>
      <c r="G56" s="8">
        <v>6</v>
      </c>
      <c r="H56" s="8" t="s">
        <v>147</v>
      </c>
      <c r="I56" s="8" t="s">
        <v>206</v>
      </c>
      <c r="J56" s="8" t="s">
        <v>239</v>
      </c>
      <c r="K56" s="8" t="s">
        <v>250</v>
      </c>
      <c r="L56" s="8" t="s">
        <v>310</v>
      </c>
      <c r="M56" s="8" t="s">
        <v>323</v>
      </c>
      <c r="N56" s="15">
        <v>0.48</v>
      </c>
      <c r="O56" s="5"/>
      <c r="P56" s="14"/>
      <c r="Q56" s="14"/>
    </row>
    <row r="57" spans="4:17" x14ac:dyDescent="0.35">
      <c r="E57" s="8">
        <v>52</v>
      </c>
      <c r="F57" s="8" t="s">
        <v>89</v>
      </c>
      <c r="G57" s="8">
        <v>3</v>
      </c>
      <c r="H57" s="8" t="s">
        <v>148</v>
      </c>
      <c r="I57" s="8" t="s">
        <v>207</v>
      </c>
      <c r="J57" s="8" t="s">
        <v>12</v>
      </c>
      <c r="K57" s="8">
        <v>0.25</v>
      </c>
      <c r="L57" s="8" t="s">
        <v>311</v>
      </c>
      <c r="M57" s="8" t="s">
        <v>323</v>
      </c>
      <c r="N57" s="15">
        <v>3.09</v>
      </c>
      <c r="O57" s="5"/>
      <c r="P57" s="14"/>
      <c r="Q57" s="14"/>
    </row>
    <row r="58" spans="4:17" x14ac:dyDescent="0.35">
      <c r="E58" s="8">
        <v>53</v>
      </c>
      <c r="F58" s="8" t="s">
        <v>90</v>
      </c>
      <c r="G58" s="8">
        <v>3</v>
      </c>
      <c r="H58" s="8" t="s">
        <v>149</v>
      </c>
      <c r="I58" s="8" t="s">
        <v>208</v>
      </c>
      <c r="J58" s="8" t="s">
        <v>240</v>
      </c>
      <c r="K58" s="8" t="s">
        <v>259</v>
      </c>
      <c r="L58" s="8" t="s">
        <v>312</v>
      </c>
      <c r="M58" s="8" t="s">
        <v>322</v>
      </c>
      <c r="N58" s="15">
        <v>1.4999999999999999E-2</v>
      </c>
      <c r="O58" s="5"/>
      <c r="P58" s="14"/>
      <c r="Q58" s="14"/>
    </row>
    <row r="59" spans="4:17" x14ac:dyDescent="0.35">
      <c r="E59" s="8">
        <v>54</v>
      </c>
      <c r="F59" s="8" t="s">
        <v>91</v>
      </c>
      <c r="G59" s="8">
        <v>4</v>
      </c>
      <c r="H59" s="8" t="s">
        <v>150</v>
      </c>
      <c r="I59" s="8">
        <v>9032</v>
      </c>
      <c r="J59" s="8" t="s">
        <v>241</v>
      </c>
      <c r="K59" s="8">
        <v>9032</v>
      </c>
      <c r="L59" s="8" t="s">
        <v>313</v>
      </c>
      <c r="M59" s="8" t="s">
        <v>323</v>
      </c>
      <c r="N59" s="15">
        <v>0.98399999999999999</v>
      </c>
      <c r="O59" s="5"/>
      <c r="P59" s="14"/>
      <c r="Q59" s="14"/>
    </row>
    <row r="60" spans="4:17" x14ac:dyDescent="0.35">
      <c r="E60" s="8">
        <v>55</v>
      </c>
      <c r="F60" s="8" t="s">
        <v>13</v>
      </c>
      <c r="G60" s="8">
        <v>1</v>
      </c>
      <c r="H60" s="8" t="s">
        <v>151</v>
      </c>
      <c r="I60" s="8" t="s">
        <v>209</v>
      </c>
      <c r="J60" s="8" t="s">
        <v>14</v>
      </c>
      <c r="K60" s="8" t="s">
        <v>260</v>
      </c>
      <c r="L60" s="8" t="s">
        <v>314</v>
      </c>
      <c r="M60" s="8" t="s">
        <v>322</v>
      </c>
      <c r="N60" s="15">
        <v>0</v>
      </c>
      <c r="O60" s="5"/>
      <c r="P60" s="14"/>
      <c r="Q60" s="14"/>
    </row>
    <row r="61" spans="4:17" x14ac:dyDescent="0.35">
      <c r="E61" s="8">
        <v>56</v>
      </c>
      <c r="F61" s="8" t="s">
        <v>21</v>
      </c>
      <c r="G61" s="8">
        <v>1</v>
      </c>
      <c r="H61" s="8" t="s">
        <v>152</v>
      </c>
      <c r="I61" s="8" t="s">
        <v>210</v>
      </c>
      <c r="J61" s="8" t="s">
        <v>14</v>
      </c>
      <c r="K61" s="8" t="s">
        <v>210</v>
      </c>
      <c r="L61" s="8" t="s">
        <v>315</v>
      </c>
      <c r="M61" s="8" t="s">
        <v>322</v>
      </c>
      <c r="N61" s="15">
        <v>0</v>
      </c>
      <c r="O61" s="5"/>
      <c r="P61" s="14"/>
      <c r="Q61" s="14"/>
    </row>
    <row r="62" spans="4:17" x14ac:dyDescent="0.35">
      <c r="E62" s="8">
        <v>57</v>
      </c>
      <c r="F62" s="8" t="s">
        <v>92</v>
      </c>
      <c r="G62" s="8">
        <v>4</v>
      </c>
      <c r="H62" s="8" t="s">
        <v>153</v>
      </c>
      <c r="I62" s="8" t="s">
        <v>211</v>
      </c>
      <c r="J62" s="8" t="s">
        <v>14</v>
      </c>
      <c r="K62" s="8" t="s">
        <v>261</v>
      </c>
      <c r="L62" s="8" t="s">
        <v>316</v>
      </c>
      <c r="M62" s="8" t="s">
        <v>322</v>
      </c>
      <c r="N62" s="15">
        <v>0.25869999999999999</v>
      </c>
      <c r="O62" s="5"/>
      <c r="P62" s="14"/>
      <c r="Q62" s="14"/>
    </row>
    <row r="63" spans="4:17" x14ac:dyDescent="0.35">
      <c r="E63" s="8">
        <v>58</v>
      </c>
      <c r="F63" s="8" t="s">
        <v>22</v>
      </c>
      <c r="G63" s="8">
        <v>1</v>
      </c>
      <c r="H63" s="8" t="s">
        <v>154</v>
      </c>
      <c r="I63" s="8" t="s">
        <v>212</v>
      </c>
      <c r="J63" s="8" t="s">
        <v>14</v>
      </c>
      <c r="K63" s="8" t="s">
        <v>212</v>
      </c>
      <c r="L63" s="8" t="s">
        <v>317</v>
      </c>
      <c r="M63" s="8" t="s">
        <v>322</v>
      </c>
      <c r="N63" s="15">
        <v>0</v>
      </c>
      <c r="O63" s="5"/>
      <c r="P63" s="14"/>
      <c r="Q63" s="14"/>
    </row>
    <row r="64" spans="4:17" x14ac:dyDescent="0.35">
      <c r="E64" s="8">
        <v>59</v>
      </c>
      <c r="F64" s="8" t="s">
        <v>93</v>
      </c>
      <c r="G64" s="8">
        <v>1</v>
      </c>
      <c r="H64" s="8" t="s">
        <v>155</v>
      </c>
      <c r="I64" s="8" t="s">
        <v>213</v>
      </c>
      <c r="J64" s="8" t="s">
        <v>14</v>
      </c>
      <c r="K64" s="8" t="s">
        <v>213</v>
      </c>
      <c r="L64" s="8" t="s">
        <v>318</v>
      </c>
      <c r="M64" s="8" t="s">
        <v>323</v>
      </c>
      <c r="N64" s="15">
        <v>6.16</v>
      </c>
      <c r="O64" s="5"/>
      <c r="P64" s="14"/>
      <c r="Q64" s="14"/>
    </row>
    <row r="65" spans="4:17" x14ac:dyDescent="0.35">
      <c r="E65" s="8">
        <v>60</v>
      </c>
      <c r="F65" s="8" t="s">
        <v>94</v>
      </c>
      <c r="G65" s="8">
        <v>1</v>
      </c>
      <c r="H65" s="8" t="s">
        <v>156</v>
      </c>
      <c r="I65" s="8" t="s">
        <v>214</v>
      </c>
      <c r="J65" s="8" t="s">
        <v>14</v>
      </c>
      <c r="K65" s="8" t="s">
        <v>214</v>
      </c>
      <c r="L65" s="8" t="s">
        <v>319</v>
      </c>
      <c r="M65" s="8" t="s">
        <v>323</v>
      </c>
      <c r="N65" s="15">
        <v>0</v>
      </c>
      <c r="O65" s="5"/>
      <c r="P65" s="14"/>
      <c r="Q65" s="14"/>
    </row>
    <row r="66" spans="4:17" x14ac:dyDescent="0.35">
      <c r="E66" s="8">
        <v>61</v>
      </c>
      <c r="F66" s="8" t="s">
        <v>95</v>
      </c>
      <c r="G66" s="8">
        <v>1</v>
      </c>
      <c r="H66" s="8" t="s">
        <v>157</v>
      </c>
      <c r="I66" s="8" t="s">
        <v>215</v>
      </c>
      <c r="J66" s="8" t="s">
        <v>14</v>
      </c>
      <c r="K66" s="8" t="s">
        <v>215</v>
      </c>
      <c r="L66" s="8" t="s">
        <v>317</v>
      </c>
      <c r="M66" s="8" t="s">
        <v>322</v>
      </c>
      <c r="N66" s="15">
        <v>6.0900000000000003E-2</v>
      </c>
      <c r="O66" s="5"/>
      <c r="P66" s="14"/>
      <c r="Q66" s="14"/>
    </row>
    <row r="67" spans="4:17" x14ac:dyDescent="0.35">
      <c r="D67" s="9" t="s">
        <v>15</v>
      </c>
      <c r="G67">
        <f>SUM(G6:G66)</f>
        <v>150</v>
      </c>
      <c r="N67" s="16">
        <f>SUM(N6:N66)</f>
        <v>52.3157</v>
      </c>
    </row>
    <row r="70" spans="4:17" x14ac:dyDescent="0.35">
      <c r="E70" t="s">
        <v>326</v>
      </c>
    </row>
    <row r="71" spans="4:17" x14ac:dyDescent="0.35">
      <c r="E71" s="4" t="s">
        <v>0</v>
      </c>
      <c r="F71" s="4" t="s">
        <v>1</v>
      </c>
      <c r="G71" s="4" t="s">
        <v>2</v>
      </c>
      <c r="H71" s="4" t="s">
        <v>96</v>
      </c>
      <c r="I71" s="4" t="s">
        <v>3</v>
      </c>
      <c r="J71" s="4" t="s">
        <v>4</v>
      </c>
      <c r="K71" s="4" t="s">
        <v>5</v>
      </c>
      <c r="L71" s="4" t="s">
        <v>6</v>
      </c>
      <c r="M71" s="4" t="s">
        <v>320</v>
      </c>
      <c r="N71" s="4" t="s">
        <v>325</v>
      </c>
      <c r="O71" s="4" t="s">
        <v>7</v>
      </c>
    </row>
    <row r="72" spans="4:17" x14ac:dyDescent="0.35">
      <c r="D72" s="9" t="s">
        <v>15</v>
      </c>
      <c r="E72" s="12"/>
      <c r="F72" s="12"/>
      <c r="G72" s="8">
        <v>0</v>
      </c>
      <c r="H72" s="12"/>
      <c r="I72" s="12"/>
      <c r="J72" s="12"/>
      <c r="K72" s="12"/>
      <c r="L72" s="12"/>
      <c r="M72" s="12"/>
      <c r="N72" s="15">
        <v>0</v>
      </c>
      <c r="O72" s="12"/>
    </row>
    <row r="73" spans="4:17" x14ac:dyDescent="0.35">
      <c r="D73" s="9"/>
      <c r="N73" s="16">
        <v>52.32</v>
      </c>
    </row>
    <row r="74" spans="4:17" x14ac:dyDescent="0.35">
      <c r="D74" s="9" t="s">
        <v>15</v>
      </c>
      <c r="G74" s="2">
        <v>150</v>
      </c>
    </row>
  </sheetData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buy_bom_maxrefdes1295_apps_p1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cp:lastPrinted>2021-08-30T08:45:19Z</cp:lastPrinted>
  <dcterms:created xsi:type="dcterms:W3CDTF">2015-06-05T18:17:20Z</dcterms:created>
  <dcterms:modified xsi:type="dcterms:W3CDTF">2021-09-17T06:44:04Z</dcterms:modified>
</cp:coreProperties>
</file>