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maximintegrated-my.sharepoint.com/personal/ashutosh_kumar_maximintegrated_com/Documents/Desktop/My Work/Reference Design/7519/BOM/"/>
    </mc:Choice>
  </mc:AlternateContent>
  <xr:revisionPtr revIDLastSave="232" documentId="11_F25DC773A252ABDACC104883E9D972F85ADE58ED" xr6:coauthVersionLast="47" xr6:coauthVersionMax="47" xr10:uidLastSave="{E53335C2-6226-418A-B05B-811B8C3C13B3}"/>
  <bookViews>
    <workbookView xWindow="-110" yWindow="-110" windowWidth="19420" windowHeight="10420" xr2:uid="{00000000-000D-0000-FFFF-FFFF00000000}"/>
  </bookViews>
  <sheets>
    <sheet name="marketing_bom_maxrefdes1302_ap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2" i="1" l="1"/>
  <c r="E94" i="1"/>
  <c r="E95" i="1"/>
  <c r="E96" i="1"/>
  <c r="E97" i="1"/>
  <c r="E98" i="1"/>
  <c r="E99" i="1"/>
  <c r="E100" i="1"/>
  <c r="E101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6" i="1"/>
  <c r="E7" i="1"/>
  <c r="E5" i="1"/>
</calcChain>
</file>

<file path=xl/sharedStrings.xml><?xml version="1.0" encoding="utf-8"?>
<sst xmlns="http://schemas.openxmlformats.org/spreadsheetml/2006/main" count="583" uniqueCount="368">
  <si>
    <t>NOTE: DNI--&gt; DO NOT INSTALL(PACKOUT) ; DNP--&gt; DO NOT PROCURE</t>
  </si>
  <si>
    <t>ITEM</t>
  </si>
  <si>
    <t>REF_DES</t>
  </si>
  <si>
    <t>QTY</t>
  </si>
  <si>
    <t>MFG PART #</t>
  </si>
  <si>
    <t>MANUFACTURER</t>
  </si>
  <si>
    <t>VALUE</t>
  </si>
  <si>
    <t>DESCRIPTION</t>
  </si>
  <si>
    <t>COMMENTS</t>
  </si>
  <si>
    <t>PANASONIC</t>
  </si>
  <si>
    <t>10UF</t>
  </si>
  <si>
    <t>0.1UF</t>
  </si>
  <si>
    <t>1UF</t>
  </si>
  <si>
    <t>VISHAY DALE</t>
  </si>
  <si>
    <t>U1</t>
  </si>
  <si>
    <t>MAXIM</t>
  </si>
  <si>
    <t>PCB</t>
  </si>
  <si>
    <t>D1</t>
  </si>
  <si>
    <t>Total</t>
  </si>
  <si>
    <t>DIODES INCORPORATED</t>
  </si>
  <si>
    <t>TDK</t>
  </si>
  <si>
    <t>L1</t>
  </si>
  <si>
    <t>Q1</t>
  </si>
  <si>
    <t>R16</t>
  </si>
  <si>
    <t>R18</t>
  </si>
  <si>
    <t>U3</t>
  </si>
  <si>
    <t>TAIYO YUDEN</t>
  </si>
  <si>
    <t>SULLINS</t>
  </si>
  <si>
    <t>22UF</t>
  </si>
  <si>
    <t>J1</t>
  </si>
  <si>
    <t>R3, R4</t>
  </si>
  <si>
    <t>R21</t>
  </si>
  <si>
    <t>R24</t>
  </si>
  <si>
    <t>LTST-C190EKT</t>
  </si>
  <si>
    <t>KEMET</t>
  </si>
  <si>
    <t>MURATA</t>
  </si>
  <si>
    <t>LITE-ON ELECTRONICS INC.</t>
  </si>
  <si>
    <t>VISHAY DALE;PANASONIC</t>
  </si>
  <si>
    <t>VISHAY DALE;PANASONIC;YAGEO</t>
  </si>
  <si>
    <t>2.2UF</t>
  </si>
  <si>
    <t>0.47UF</t>
  </si>
  <si>
    <t>4.7UF</t>
  </si>
  <si>
    <t>200K</t>
  </si>
  <si>
    <t>DIODE; LED; STANDARD; RED; SMT (0603); PIV=2V; IF=0.02A</t>
  </si>
  <si>
    <t>TITLE: Bill of Materials</t>
  </si>
  <si>
    <t>DATE: 03/19/2021</t>
  </si>
  <si>
    <t>DESIGN: maxrefdes1302_apps_p1</t>
  </si>
  <si>
    <t>C1</t>
  </si>
  <si>
    <t>C2, C6</t>
  </si>
  <si>
    <t>C3-C5, C43</t>
  </si>
  <si>
    <t>C7</t>
  </si>
  <si>
    <t>C8</t>
  </si>
  <si>
    <t>C9</t>
  </si>
  <si>
    <t>C10, C16, C18, C20, C23-C25, C37, C40, C41, C83-C86</t>
  </si>
  <si>
    <t>C11, C19, C21, C38</t>
  </si>
  <si>
    <t>C12, C68</t>
  </si>
  <si>
    <t>C13, C59, C61, C70, C75</t>
  </si>
  <si>
    <t>C14</t>
  </si>
  <si>
    <t>C15, C72</t>
  </si>
  <si>
    <t>C17, C88</t>
  </si>
  <si>
    <t>C22, C87</t>
  </si>
  <si>
    <t>C26, C27</t>
  </si>
  <si>
    <t>C28, C29</t>
  </si>
  <si>
    <t>C30</t>
  </si>
  <si>
    <t>C31</t>
  </si>
  <si>
    <t>C32</t>
  </si>
  <si>
    <t>C33-C36, C39, C42, C47, C48, C60, C77</t>
  </si>
  <si>
    <t>C44</t>
  </si>
  <si>
    <t>C46, C54</t>
  </si>
  <si>
    <t>C49</t>
  </si>
  <si>
    <t>C50, C52, C53</t>
  </si>
  <si>
    <t>C51</t>
  </si>
  <si>
    <t>C55</t>
  </si>
  <si>
    <t>C56-C58</t>
  </si>
  <si>
    <t>C62, C79, C82</t>
  </si>
  <si>
    <t>C63, C64, C66, C67, C69, C71</t>
  </si>
  <si>
    <t>C65, C74</t>
  </si>
  <si>
    <t>C73</t>
  </si>
  <si>
    <t>C78</t>
  </si>
  <si>
    <t>C89, C90</t>
  </si>
  <si>
    <t>C91</t>
  </si>
  <si>
    <t>CHARGE+1, GPIO1-GPIO6, I2SSCK1, I2SSDI1, I2SSDO1, I2SWS1, IOB1, PIOA1, PIOB1, PMLDO, SCL1, SCL2, SDA1, SDA2, SWCLK_1, SWDIO_1, TOKEN, TP1, TP5, TP6, TP8-TP11, TP20-TP27, TP29, TP31-TP38, TP40, TP41, UART1_RX1, UART1_TX1, VCC_1.8, VCC_3.3, VCC_3.3`</t>
  </si>
  <si>
    <t>D2</t>
  </si>
  <si>
    <t>DS1</t>
  </si>
  <si>
    <t>DS2</t>
  </si>
  <si>
    <t>DS3</t>
  </si>
  <si>
    <t>J2, J7</t>
  </si>
  <si>
    <t>J3, J5</t>
  </si>
  <si>
    <t>J4, J12</t>
  </si>
  <si>
    <t>J6</t>
  </si>
  <si>
    <t>J8</t>
  </si>
  <si>
    <t>J9, J18, J19</t>
  </si>
  <si>
    <t>J10</t>
  </si>
  <si>
    <t>J11, J13-J17, JP1-JP3</t>
  </si>
  <si>
    <t>L2</t>
  </si>
  <si>
    <t>L3</t>
  </si>
  <si>
    <t>L4, L5</t>
  </si>
  <si>
    <t>MH1-MH8</t>
  </si>
  <si>
    <t>MK1</t>
  </si>
  <si>
    <t>Q2, Q3</t>
  </si>
  <si>
    <t>Q4</t>
  </si>
  <si>
    <t>R1</t>
  </si>
  <si>
    <t>R2</t>
  </si>
  <si>
    <t>R5, R14, R22, R23, R25</t>
  </si>
  <si>
    <t>R6</t>
  </si>
  <si>
    <t>R7, R8, R45, R46</t>
  </si>
  <si>
    <t>R9</t>
  </si>
  <si>
    <t>R10, R11, R26, R27, R41, R42, R44</t>
  </si>
  <si>
    <t>R12, R32</t>
  </si>
  <si>
    <t>R13</t>
  </si>
  <si>
    <t>R15, R33, R37, R40, R43</t>
  </si>
  <si>
    <t>R17, R30, R31, R35, R36, R47</t>
  </si>
  <si>
    <t>R19, R20</t>
  </si>
  <si>
    <t>R29</t>
  </si>
  <si>
    <t>R38</t>
  </si>
  <si>
    <t>SW1</t>
  </si>
  <si>
    <t>SW2, SW3</t>
  </si>
  <si>
    <t>TP2-TP4, TP7, TP12</t>
  </si>
  <si>
    <t>TP13, TP28</t>
  </si>
  <si>
    <t>TP14-TP17, TP30</t>
  </si>
  <si>
    <t>U2, U8</t>
  </si>
  <si>
    <t>U4, U10</t>
  </si>
  <si>
    <t>U5</t>
  </si>
  <si>
    <t>U6</t>
  </si>
  <si>
    <t>U7</t>
  </si>
  <si>
    <t>U9</t>
  </si>
  <si>
    <t>Y1</t>
  </si>
  <si>
    <t>C76</t>
  </si>
  <si>
    <t>C80, C81</t>
  </si>
  <si>
    <t>R28, R34</t>
  </si>
  <si>
    <t>R39</t>
  </si>
  <si>
    <t>C45</t>
  </si>
  <si>
    <t>EMK105ABJ225MV;GRM155R61C225ME11</t>
  </si>
  <si>
    <t>C1005X5R1A225K050BC</t>
  </si>
  <si>
    <t>C1608X5R1A106K080AC</t>
  </si>
  <si>
    <t>GRM155R61C104KA88</t>
  </si>
  <si>
    <t>C1608JB1C106M080AB</t>
  </si>
  <si>
    <t>GRM219R61C226ME15</t>
  </si>
  <si>
    <t>GRT155R61C105KE01</t>
  </si>
  <si>
    <t>C1005X7R1C104K050BC;ATC530L104KT16;0402YC104KAT2A;C0402X7R160-104KNE;CL05B104KO5NNNC;GRM155R71C104KA88;C1005X7R1C104K;CC0402KRX7R7BB104;EMK105B7104KV;CL05B104KO5</t>
  </si>
  <si>
    <t>GRM155R60J474KE19</t>
  </si>
  <si>
    <t>GRM155R71A104JA01</t>
  </si>
  <si>
    <t>GRM155R60J106ME44; GRM155R60J106ME47; C1005X5R0J106M050BC; CL05A106MQ5NUN; C0402C106M9PAC</t>
  </si>
  <si>
    <t>GRM155R61A106ME44;GRM155R61A106ME11;0402ZD106MAT2A;CL05A106MP5NUNC</t>
  </si>
  <si>
    <t>CL21A476MQYNNN;C2012X5R0J476M125AC;JMK212BJ476MG</t>
  </si>
  <si>
    <t>GRM15XR71C332KA86</t>
  </si>
  <si>
    <t>EMK105BJ105KV</t>
  </si>
  <si>
    <t>GRM155C80J105KE15</t>
  </si>
  <si>
    <t>GRM188Z71C475KE21</t>
  </si>
  <si>
    <t>GRM155R61C225KE44</t>
  </si>
  <si>
    <t>C1608X8R1E104K080AA</t>
  </si>
  <si>
    <t>C1608X5R0J226M080AC;GRM188R60J226ME15</t>
  </si>
  <si>
    <t>CL10A226KQ8NRN</t>
  </si>
  <si>
    <t>C0402C223K4RACAUTO</t>
  </si>
  <si>
    <t>C0603C105K4RAC;C1608X7R1C105K080AC;EMK107B7105KA;CGA3E1X7R1C105K080AC;0603YC105KAT2A</t>
  </si>
  <si>
    <t>EMF105B7472KVHF</t>
  </si>
  <si>
    <t>CGA3E2X8R1E104K080AE</t>
  </si>
  <si>
    <t>C0805C225K4RAC; GRM21BR71C225KA12;CGA4J3X7R1C225K125AB</t>
  </si>
  <si>
    <t>C0402C103K3RAC;GRM155R71E103KA01;C1005X7R1E103K050BB</t>
  </si>
  <si>
    <t>C0603X7R1A103K030BA;GRM033R71A103KA01;GCM033R71A103KA03;CGA1A2X7R1A103K030BA;0201ZC103KAT2A</t>
  </si>
  <si>
    <t>GRM188C71E225KE11</t>
  </si>
  <si>
    <t>C1005X7S1A105K;GRM155C71A105KE11</t>
  </si>
  <si>
    <t>GRM033R61A105ME15</t>
  </si>
  <si>
    <t>GRM033R61A225KE47</t>
  </si>
  <si>
    <t>GJM1555C1H160GB01</t>
  </si>
  <si>
    <t>C1005X5R0J475K050BC</t>
  </si>
  <si>
    <t>1PS76SB21</t>
  </si>
  <si>
    <t>1PS76SB10</t>
  </si>
  <si>
    <t>LTST-C190GKT</t>
  </si>
  <si>
    <t>SML-LX1206SRC-TR</t>
  </si>
  <si>
    <t>VG-2832TSWUG01</t>
  </si>
  <si>
    <t>3220-10-0100-00</t>
  </si>
  <si>
    <t>PPPC021LGBN-RC</t>
  </si>
  <si>
    <t>B2B-PH-K-S(LF)(SN)</t>
  </si>
  <si>
    <t>2305018-2</t>
  </si>
  <si>
    <t>SJ-3523-SMT</t>
  </si>
  <si>
    <t>5-146280-3</t>
  </si>
  <si>
    <t>PBC02SBAN</t>
  </si>
  <si>
    <t>5-146280-2</t>
  </si>
  <si>
    <t>HTGH25201T-R47MSR-68</t>
  </si>
  <si>
    <t>DFE201612E-2R2M</t>
  </si>
  <si>
    <t>1285AS-H-2R2M</t>
  </si>
  <si>
    <t>MLP2012H2R2MT0S1</t>
  </si>
  <si>
    <t>SPH0641LM4H-1</t>
  </si>
  <si>
    <t>IRLML6402TRPBF</t>
  </si>
  <si>
    <t>2N7002-7-F</t>
  </si>
  <si>
    <t>2SA1036K</t>
  </si>
  <si>
    <t>ERJ-S02F2401</t>
  </si>
  <si>
    <t>ERJ-2RKF8061</t>
  </si>
  <si>
    <t>CRCW0402470RFK</t>
  </si>
  <si>
    <t>ERJ-U02F4991</t>
  </si>
  <si>
    <t>HMC0402JT33M0</t>
  </si>
  <si>
    <t>CRCW06034K99FK;ERJ-3EKF4991</t>
  </si>
  <si>
    <t>ERJ-2RKF3903</t>
  </si>
  <si>
    <t>CRCW060310K0FK;ERJ-3EKF1002;AC0603FR-0710KL;RMCF0603FT10K0</t>
  </si>
  <si>
    <t>CRCW060310R0FK; MCR03EZPFX10R0;ERJ-3EKF10R0</t>
  </si>
  <si>
    <t>CR0603-FX-1001ELF;RC0603FR-071KL</t>
  </si>
  <si>
    <t>CRCW08050000Z0EAC</t>
  </si>
  <si>
    <t>RC0603FR-07200KL</t>
  </si>
  <si>
    <t>CRCW06031K00FK;ERJ-3EKF1001;CR0603AFX-1001ELF</t>
  </si>
  <si>
    <t>CRCW12060000ZS;ERJ-8GEY0R00</t>
  </si>
  <si>
    <t>CRCW04021K00FK</t>
  </si>
  <si>
    <t>CRCW060356K2FK;ERJ-3EKF5622</t>
  </si>
  <si>
    <t>CRCW0603470RFK;ERJ-3EKF4700</t>
  </si>
  <si>
    <t>CRCW0603680RFK</t>
  </si>
  <si>
    <t>CRCW0402100KFK;RC0402FR-07100KL</t>
  </si>
  <si>
    <t>B3S-1002</t>
  </si>
  <si>
    <t>EVQ-Q2K03W</t>
  </si>
  <si>
    <t>MAX17224ENT+</t>
  </si>
  <si>
    <t>MAX17262REWL+</t>
  </si>
  <si>
    <t>MAX38640AELT+</t>
  </si>
  <si>
    <t>MAX32655GXG+</t>
  </si>
  <si>
    <t>MAX77751CEFG+</t>
  </si>
  <si>
    <t>DS2488X+</t>
  </si>
  <si>
    <t>MAX77734GENP+</t>
  </si>
  <si>
    <t>MAX98050ENX+</t>
  </si>
  <si>
    <t>FA-20H 32.0000MF12Y-W3</t>
  </si>
  <si>
    <t>MAXREFDES1302_APPS_P1</t>
  </si>
  <si>
    <t>N/A</t>
  </si>
  <si>
    <t>TAIYO YUDEN;KEMET</t>
  </si>
  <si>
    <t>TDK;AMERICAN TECHNICAL CERAMICS;AVK;VENKEL LTD.;SAMSUNG ELECTRONICS;MURATA;TDK;YAGEO PHICOMP;TAIYO YUDEN;SAMSUNG ELECTRONICS</t>
  </si>
  <si>
    <t>MURATA;MURATA;TDK;SAMSUNG ELECTRONICS;KEMET</t>
  </si>
  <si>
    <t>MURATA;MURATA;AVX;SAMSUNG</t>
  </si>
  <si>
    <t>SAMSUNG ELECTRONICS;TDK;TAIYO YUDEN</t>
  </si>
  <si>
    <t>TDK;MURATA</t>
  </si>
  <si>
    <t>SAMSUNG</t>
  </si>
  <si>
    <t>KEMET;MURATA;TDK;TAIYO YUDEN;TDK;AVX</t>
  </si>
  <si>
    <t>KEMET;MURATA;TDK</t>
  </si>
  <si>
    <t>TDK;MURATA;MURATA;TDK;AVX</t>
  </si>
  <si>
    <t>KEYSTONE</t>
  </si>
  <si>
    <t>NEXPERIA</t>
  </si>
  <si>
    <t>LUMEX OPTOCOMPONENTS INC</t>
  </si>
  <si>
    <t>FUTUREWAY TECHNOLOGY</t>
  </si>
  <si>
    <t>CNC TECH, LLC</t>
  </si>
  <si>
    <t>JST MANUFACTURING</t>
  </si>
  <si>
    <t>TE CONNECTIVITY</t>
  </si>
  <si>
    <t>CUI INC.</t>
  </si>
  <si>
    <t>SULLINS ELECTRONICS CORP.</t>
  </si>
  <si>
    <t>CYNTEC</t>
  </si>
  <si>
    <t>TOKO</t>
  </si>
  <si>
    <t>KNOWLES CORPORATION</t>
  </si>
  <si>
    <t>INTERNATIONAL RECTIFIER</t>
  </si>
  <si>
    <t>ROHM</t>
  </si>
  <si>
    <t>STACKPOLE ELECTRONICS INC</t>
  </si>
  <si>
    <t>VISHAY DALE;ROHM</t>
  </si>
  <si>
    <t>BOURNS;YAGEO</t>
  </si>
  <si>
    <t>VISHAY</t>
  </si>
  <si>
    <t>YAGEO</t>
  </si>
  <si>
    <t>VISHAY; PANASONIC;BOURNS</t>
  </si>
  <si>
    <t>VISHAY;PANASONIC</t>
  </si>
  <si>
    <t>VISHAY;YAGEO</t>
  </si>
  <si>
    <t>OMRON</t>
  </si>
  <si>
    <t>EPSON</t>
  </si>
  <si>
    <t>47UF</t>
  </si>
  <si>
    <t>3300PF</t>
  </si>
  <si>
    <t>0.022UF</t>
  </si>
  <si>
    <t>4700PF</t>
  </si>
  <si>
    <t>0.01UF</t>
  </si>
  <si>
    <t>16PF</t>
  </si>
  <si>
    <t>2.2UH</t>
  </si>
  <si>
    <t>IRLML6402</t>
  </si>
  <si>
    <t>2.4K</t>
  </si>
  <si>
    <t>8.06K</t>
  </si>
  <si>
    <t>4.99K</t>
  </si>
  <si>
    <t>33M</t>
  </si>
  <si>
    <t>390K</t>
  </si>
  <si>
    <t>10K</t>
  </si>
  <si>
    <t>1K</t>
  </si>
  <si>
    <t>56.2K</t>
  </si>
  <si>
    <t>100K</t>
  </si>
  <si>
    <t>32MHZ</t>
  </si>
  <si>
    <t>OPEN</t>
  </si>
  <si>
    <t>CAP; SMT (0402); 2.2UF; 20%; 16V; X5R; CERAMIC</t>
  </si>
  <si>
    <t>CAP; SMT (0402); 2.2UF; 10%; 10V; X5R; CERAMIC</t>
  </si>
  <si>
    <t>CAP; SMT (0603); 10UF; 10%; 10V; X5R; CERAMIC</t>
  </si>
  <si>
    <t>CAP; SMT (0402); 0.1UF; 10%; 16V; X5R; CERAMIC</t>
  </si>
  <si>
    <t>CAP; SMT (0603); 10UF; 20%; 16V; JB; CERAMIC</t>
  </si>
  <si>
    <t>CAP; SMT (0805); 22UF; 20%; 16V; X5R; CERAMIC</t>
  </si>
  <si>
    <t>CAP; SMT (0402); 1UF; 10%; 16V; X5R; CERAMIC</t>
  </si>
  <si>
    <t>CAP; SMT (0402); 0.1UF; 10%; 16V; X7R; CERAMIC</t>
  </si>
  <si>
    <t>CAP; SMT (0402); 0.47UF; 10%; 6.3V; X5R; CERAMIC</t>
  </si>
  <si>
    <t>CAP; SMT (0402); 0.1UF; 5%; 10V; X7R; CERAMIC</t>
  </si>
  <si>
    <t>CAP; SMT (0402); 10UF; 20%; 6.3V; X5R; CERAMIC</t>
  </si>
  <si>
    <t>CAP; SMT (0402); 10UF; 20%; 10V; X5R; CERAMIC</t>
  </si>
  <si>
    <t>CAP; SMT (0805); 47UF; 20%; 6.3V; X5R; CERAMIC</t>
  </si>
  <si>
    <t>CAP; SMT (0402); 3300PF; 10%; 16V; X7R; CERAMIC</t>
  </si>
  <si>
    <t xml:space="preserve">CAP; SMT (0402); 1UF; 10%; 16V; X5R; CERAMIC; </t>
  </si>
  <si>
    <t>CAP; SMT (0402); 1UF; 10%; 6.3V; X6S; CERAMIC</t>
  </si>
  <si>
    <t>CAP; SMT (0603); 4.7UF; 10%; 16V; X7R; CERAMIC</t>
  </si>
  <si>
    <t>CAP; SMT (0402); 2.2UF; 10%; 16V; X5R; CERAMIC</t>
  </si>
  <si>
    <t>CAP; SMT (0603); 0.1UF; 10%; 25V; X8R; CERAMIC</t>
  </si>
  <si>
    <t>CAP; SMT (0603); 22UF; 20%; 6.3V; X5R; CERAMIC</t>
  </si>
  <si>
    <t>CAP; SMT (0603); 22UF; 10%; 6.3V; X5R; CERAMIC</t>
  </si>
  <si>
    <t>CAP; SMT (0402); 0.022UF; 10%; 16V; X7R; CERAMIC</t>
  </si>
  <si>
    <t>CAP; SMT (0603); 1UF; 10%; 16V; X7R; CERAMIC</t>
  </si>
  <si>
    <t>CAP; SMT (0402); 4700PF; 10%; 16V; X7R; CERAMIC</t>
  </si>
  <si>
    <t xml:space="preserve">CAP; SMT (0805); 2.2UF; 10%; 16V; X7R; CERAMIC; </t>
  </si>
  <si>
    <t xml:space="preserve">CAP; SMT (0402); 0.01UF; 10%; 25V; X7R; CERAMIC; </t>
  </si>
  <si>
    <t>CAP; SMT (0201); 0.01UF; 10%; 10V; X7R; CERAMIC</t>
  </si>
  <si>
    <t>CAP; SMT (0603); 2.2UF; 10%; 25V; X7S; CERAMIC</t>
  </si>
  <si>
    <t>CAP; SMT (0402); 1UF; 10%; 10V; X7S; CERAMIC</t>
  </si>
  <si>
    <t>CAP; SMT (0201); 1UF; 20%; 10V; X5R; CERAMIC</t>
  </si>
  <si>
    <t>CAP; SMT (0201); 2.2UF; 10%; 10V; X5R; CERAMIC</t>
  </si>
  <si>
    <t>CAP; SMT (0402); 16PF; 2%; 50V; C0G; CERAMIC</t>
  </si>
  <si>
    <t>CAP; SMT (0402); 4.7UF; 10%; 6.3V; X5R; CERAMIC</t>
  </si>
  <si>
    <t xml:space="preserve">TEST POINT; PIN DIA=0.125IN; TOTAL LENGTH=0.445IN; BOARD HOLE=0.063IN; WHITE; PHOSPHOR BRONZE WIRE SILVER PLATE FINISH; </t>
  </si>
  <si>
    <t>DIODE; SCH; SMT (SOD-323); PIV=40V; IF=0.2A</t>
  </si>
  <si>
    <t>DIODE; SCH; SMT (SOD-323); PIV=30V; IF=0.2A</t>
  </si>
  <si>
    <t>DIODE; LED; WATER CLEAR GREEN; SMT (0603); VF=2.1V; IF=0.03A; -55 DEGC TO +85 DEGC</t>
  </si>
  <si>
    <t>DIODE; LED; QUASARBRITE LED; RED; SMT (1206); VF=1.7V; IF=0.02A</t>
  </si>
  <si>
    <t xml:space="preserve">MODULE; DSPLY; OEL DISPLAY MODULE; WIREMOUNT; 8.7MMX29MMX1.2MM; </t>
  </si>
  <si>
    <t>CONNECTOR; MALE; THROUGH HOLE; 1.27MM BOX HEADER; STRAIGHT; 10PINS ;</t>
  </si>
  <si>
    <t>CONNECTOR; FEMALE; THROUGH HOLE; HEADER; SINGLE ROW; RIGHT ANGLE; 2PINS</t>
  </si>
  <si>
    <t>CONNECTOR; MALE; THROUGH HOLE; PH CONNECTOR; 2MM PITCH; SHROUDED HEADER; STRAIGHT; 2PINS</t>
  </si>
  <si>
    <t>CONNECTOR; FEMALE; SMT; USB TYPE C RECEPTACLE; RIGHT ANGLE; 24PINS</t>
  </si>
  <si>
    <t>CONNECTOR; FEMALE; SMT; SJ-352X-SMT SERIES; BLACK; 3.5MM AUDIO JACK; RIGHT ANGLE; 3PINS</t>
  </si>
  <si>
    <t>CONNECTOR; MALE; THROUGH HOLE; HEADER ASSEMBLY; MOD II; BREAKWAY; SINGLE ROW; HIGH TEMPERATURE; VERTICAL W/ 0.025 SQ POST; 0.100 C; STRAIGHT; 3PINS</t>
  </si>
  <si>
    <t>CONNECTOR; MALE; THROUGH HOLE; BREAKAWAY HEADER; SINGLE ROW; RIGHT ANGLE; 2PINS</t>
  </si>
  <si>
    <t>CONNECTOR; MALE; THROUGH HOLE; HEADER ASSEMBLY; MOD II; BREAKWAY; SINGLE ROW; HIGH TEMPERATURE; VERTICAL W/ 0.025 SQ POST; 0.100 C; STRAIGHT; 2PINS</t>
  </si>
  <si>
    <t>EVKIT PART - INDUCTOR; SMT (2520); POWER CHOKE COIL; TOL=+/-20%; 5.6A</t>
  </si>
  <si>
    <t>INDUCTOR; SMT (0806); WIREWOUND CHIP; 2.2UH; TOL=+/-20%; 1.8A</t>
  </si>
  <si>
    <t>INDUCTOR; SMT (2016); METAL ALLOY CHIP; 2.2UH; TOL=+/-20%; 1.4A</t>
  </si>
  <si>
    <t>INDUCTOR; SMT (0805); FERRITE; 2.2UH; 20%; 1A</t>
  </si>
  <si>
    <t>MACHINE FABRICATED; ROUND-THRU HOLE SPACER; NO THREAD; M3.5; 5/8IN; NYLON</t>
  </si>
  <si>
    <t>IC; MICROPHONE; MULTIMODE DIGITAL BOTTOM PORT SISONIC MICROPHONE ; SMT</t>
  </si>
  <si>
    <t>TRAN; HEXFET POWER MOSFET; PCH; SOT-23; PD-(1.3W); I-(-3.7A); V-(-20V)</t>
  </si>
  <si>
    <t>TRAN; N-CHANNEL ENHANCEMENT MODE MOSFET; NCH; SOT-23; PD-(0.3W); I-(0.115A); V-(60V)</t>
  </si>
  <si>
    <t>TRAN; GENERAL PURPOSE TRANSISTOR; PNP; SC59; PD-(0.2W); IC-(-0.5A); VCEO-(-32V)</t>
  </si>
  <si>
    <t>RES; SMT (0402); 2.4K; 1%; +/-200PPM/DEGK; 0.1000W</t>
  </si>
  <si>
    <t>RES; SMT (0402); 8.06K; 1%; +/-100PPM/DEGC; 0.1000W</t>
  </si>
  <si>
    <t>RES; SMT (0402); 470; 1%; +/-100PPM/DEGC; 0.0630W</t>
  </si>
  <si>
    <t>RES; SMT (0402); 4.99K; 1%; +/-200PPM/DEGK; 0.1000W</t>
  </si>
  <si>
    <t>RES; SMT (0402); 33M; 5%; +/-400PPM/DEGC; 0.0630W</t>
  </si>
  <si>
    <t>RES; SMT (0603); 4.99K; 1%; +/-100PPM/DEGC; 0.1000W</t>
  </si>
  <si>
    <t>RES; SMT (0402); 390K; 1%; +/-100PPM/DEGC; 0.0630W</t>
  </si>
  <si>
    <t>RES; SMT (0603); 10K; 1%; +/-100PPM/DEGC; 0.1000W</t>
  </si>
  <si>
    <t>RES; SMT (0603); 10; 1%; +/-100PPM/DEGC; 0.1000W</t>
  </si>
  <si>
    <t>RES; SMT (0603); 1K; 1%; +/-100PPM/DEGC; 0.1000W</t>
  </si>
  <si>
    <t>RES; SMT (0603); 0; JUMPER; 0.1250W</t>
  </si>
  <si>
    <t>RES; SMT (0603); 200K; 1%; +/-100PPM/DEGC; 0.1000W</t>
  </si>
  <si>
    <t>RES; SMT (1206); 0; JUMPER; JUMPER; 0.2500W</t>
  </si>
  <si>
    <t>RES; SMT (0402); 1K; 1%; +/-100PPM/DEGK; 0.0630W</t>
  </si>
  <si>
    <t>RES; SMT (0603); 56.2K; 1%; +/-100PPM/DEGC; 0.1000W</t>
  </si>
  <si>
    <t>RES; SMT (0603); 470; 1%; +/-100PPM/DEGC; 0.1000W</t>
  </si>
  <si>
    <t>RES; SMT (0603); 680; 1%; +/-100PPM/DEGC; 0.1000W</t>
  </si>
  <si>
    <t>RES; SMT (0402); 100K; 1%; +/-100PPM/DEGC; 0.0630W</t>
  </si>
  <si>
    <t>SWITCH; SPST; SMT; 24V; 0.05A; B3S SERIES; NORMALLY OPEN-SURFACE MOUNT TACTILE SWITCH; RCOIL=0.1 OHM; RINSULATION=100M OHM</t>
  </si>
  <si>
    <t>SWITCH; SPST; SMT; 15V; 0.02A; LIGHT TOUCH SWITCH; RCOIL= OHM; RINSULATION= OHM; PANASONIC</t>
  </si>
  <si>
    <t xml:space="preserve">TEST POINT; PIN DIA=0.125IN; TOTAL LENGTH=0.445IN; BOARD HOLE=0.063IN; RED; PHOSPHOR BRONZE WIRE SIL; </t>
  </si>
  <si>
    <t xml:space="preserve">TEST POINT; PIN DIA=0.125IN; TOTAL LENGTH=0.445IN; BOARD HOLE=0.063IN; BLACK; PHOSPHOR BRONZE WIRE SILVER PLATE FINISH; </t>
  </si>
  <si>
    <t xml:space="preserve">TEST POINT; PIN DIA=0.125IN; TOTAL LENGTH=0.445IN; BOARD HOLE=0.063IN; ORANGE; PHOSPHOR BRONZE WIRE SILVER PLATE FINISH; </t>
  </si>
  <si>
    <t>IC; CONV; 0.4V TO 5.5V INPUT; NANOPOWER SYNCHRONOUS BOOST CONVERTER WITH TRUE SHUTDOWN; WLP6</t>
  </si>
  <si>
    <t>IC; PWRM; 5.2 MICROAMP 1-CELL FUEL GAUGE WITH MODELGAUGE M5 EZ AND INTERNAL CURRENT SENSING; WLP9</t>
  </si>
  <si>
    <t>IC; CONV; TINY 300NANO-AMP NANOPOWER BUCK CONVERTER; UDFN6</t>
  </si>
  <si>
    <t>IC; UCON; LOW-POWER ARM CORTEX-M4F MICROCONTROLLER WITH BLUETOOTH 5 FOR WEARABLES; PACKAGE OUTLINE NUMBER: 21-0735; PACKAGE CODE: X8188+4C; CTBGA81</t>
  </si>
  <si>
    <t>IC; CHGR; 3.15A USB-C AUTONOMOUS CHARGER FOR 1-CELL LI+ BATTERIES; FC2QFN24</t>
  </si>
  <si>
    <t>IC; INFC; 1-WIRE DUAL-PORT LINK; WLP8</t>
  </si>
  <si>
    <t>IC; PWRM; ULTRA-LOW POWER TINY PMIC WITH POWER PATH CHARGER FOR SMALL LI+ AND 150MA LDO ; WLP20</t>
  </si>
  <si>
    <t>IC; CODEC; LOW-POWER; HIGH-PERFORMANCE AUDIO CODEC; WLP36</t>
  </si>
  <si>
    <t>CRYSTAL; SMT; 32MHZ; TOL = +/-10PPM; STABILITY = +/-12PPM</t>
  </si>
  <si>
    <t>PCB:MAXREFDES1302_APPS_P1</t>
  </si>
  <si>
    <t xml:space="preserve">PACKAGE OUTLINE 0603 NON-POLAR CAPACITOR </t>
  </si>
  <si>
    <t xml:space="preserve">PACKAGE OUTLINE 0201 NON-POLAR CAPACITOR </t>
  </si>
  <si>
    <t xml:space="preserve">PACKAGE OUTLINE 0603 RESISTOR </t>
  </si>
  <si>
    <t xml:space="preserve">PACKAGE OUTLINE 0402 RESISTOR </t>
  </si>
  <si>
    <t xml:space="preserve">PACKAGE OUTLINE 0402 NON-POLAR CAPACITOR </t>
  </si>
  <si>
    <t xml:space="preserve">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</si>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</sst>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"/>
  <sheetViews>
    <sheetView tabSelected="1" topLeftCell="J73" zoomScale="55" zoomScaleNormal="55" workbookViewId="0">
      <selection activeCell="H105" sqref="H105"/>
    </sheetView>
  </sheetViews>
  <sheetFormatPr defaultRowHeight="14.5" x14ac:dyDescent="0.35"/>
  <cols>
    <col min="1" max="1" width="29.453125" bestFit="1" customWidth="1"/>
    <col min="3" max="3" width="13.90625" customWidth="1"/>
    <col min="4" max="4" width="17.08984375" customWidth="1"/>
    <col min="5" max="5" width="5.08984375" bestFit="1" customWidth="1"/>
    <col min="6" max="6" width="222.453125" bestFit="1" customWidth="1"/>
    <col min="7" max="7" width="5.90625" bestFit="1" customWidth="1"/>
    <col min="8" max="8" width="212.08984375" bestFit="1" customWidth="1"/>
    <col min="9" max="9" width="172.08984375" bestFit="1" customWidth="1"/>
    <col min="10" max="10" width="27" bestFit="1" customWidth="1"/>
    <col min="11" max="11" width="192.81640625" bestFit="1" customWidth="1"/>
    <col min="12" max="12" width="10.90625" bestFit="1" customWidth="1"/>
  </cols>
  <sheetData>
    <row r="1" spans="1:12" x14ac:dyDescent="0.35">
      <c r="A1" t="s">
        <v>44</v>
      </c>
    </row>
    <row r="2" spans="1:12" x14ac:dyDescent="0.35">
      <c r="A2" t="s">
        <v>45</v>
      </c>
      <c r="D2" s="6" t="s">
        <v>0</v>
      </c>
      <c r="E2" s="6"/>
      <c r="F2" s="6"/>
      <c r="G2" s="6"/>
    </row>
    <row r="3" spans="1:12" x14ac:dyDescent="0.35">
      <c r="A3" t="s">
        <v>46</v>
      </c>
    </row>
    <row r="4" spans="1:12" x14ac:dyDescent="0.35">
      <c r="E4" s="3" t="s">
        <v>1</v>
      </c>
      <c r="F4" s="3" t="s">
        <v>2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7</v>
      </c>
      <c r="L4" s="3" t="s">
        <v>8</v>
      </c>
    </row>
    <row r="5" spans="1:12" x14ac:dyDescent="0.35">
      <c r="E5" s="1">
        <f>ROW(A1)</f>
        <v>1</v>
      </c>
      <c r="F5" s="4" t="s">
        <v>47</v>
      </c>
      <c r="G5" s="4">
        <v>1</v>
      </c>
      <c r="H5" s="4" t="s">
        <v>132</v>
      </c>
      <c r="I5" s="4" t="s">
        <v>219</v>
      </c>
      <c r="J5" s="4" t="s">
        <v>39</v>
      </c>
      <c r="K5" s="4" t="s">
        <v>272</v>
      </c>
      <c r="L5" s="4" t="s">
        <v>366</v>
      </c>
    </row>
    <row r="6" spans="1:12" x14ac:dyDescent="0.35">
      <c r="E6" s="4">
        <f t="shared" ref="E6:E69" si="0">ROW(A2)</f>
        <v>2</v>
      </c>
      <c r="F6" s="4" t="s">
        <v>48</v>
      </c>
      <c r="G6" s="4">
        <v>2</v>
      </c>
      <c r="H6" s="4" t="s">
        <v>133</v>
      </c>
      <c r="I6" s="4" t="s">
        <v>20</v>
      </c>
      <c r="J6" s="4" t="s">
        <v>39</v>
      </c>
      <c r="K6" s="4" t="s">
        <v>273</v>
      </c>
      <c r="L6" s="4" t="s">
        <v>366</v>
      </c>
    </row>
    <row r="7" spans="1:12" x14ac:dyDescent="0.35">
      <c r="E7" s="4">
        <f t="shared" si="0"/>
        <v>3</v>
      </c>
      <c r="F7" s="4" t="s">
        <v>49</v>
      </c>
      <c r="G7" s="4">
        <v>4</v>
      </c>
      <c r="H7" s="4" t="s">
        <v>134</v>
      </c>
      <c r="I7" s="4" t="s">
        <v>20</v>
      </c>
      <c r="J7" s="4" t="s">
        <v>10</v>
      </c>
      <c r="K7" s="4" t="s">
        <v>274</v>
      </c>
      <c r="L7" s="4" t="s">
        <v>366</v>
      </c>
    </row>
    <row r="8" spans="1:12" x14ac:dyDescent="0.35">
      <c r="E8" s="4">
        <f t="shared" si="0"/>
        <v>4</v>
      </c>
      <c r="F8" s="4" t="s">
        <v>50</v>
      </c>
      <c r="G8" s="4">
        <v>1</v>
      </c>
      <c r="H8" s="4" t="s">
        <v>135</v>
      </c>
      <c r="I8" s="4" t="s">
        <v>35</v>
      </c>
      <c r="J8" s="4" t="s">
        <v>11</v>
      </c>
      <c r="K8" s="4" t="s">
        <v>275</v>
      </c>
      <c r="L8" s="4" t="s">
        <v>366</v>
      </c>
    </row>
    <row r="9" spans="1:12" x14ac:dyDescent="0.35">
      <c r="E9" s="4">
        <f t="shared" si="0"/>
        <v>5</v>
      </c>
      <c r="F9" s="4" t="s">
        <v>51</v>
      </c>
      <c r="G9" s="4">
        <v>1</v>
      </c>
      <c r="H9" s="4" t="s">
        <v>136</v>
      </c>
      <c r="I9" s="4" t="s">
        <v>20</v>
      </c>
      <c r="J9" s="4" t="s">
        <v>10</v>
      </c>
      <c r="K9" s="4" t="s">
        <v>276</v>
      </c>
      <c r="L9" s="4" t="s">
        <v>366</v>
      </c>
    </row>
    <row r="10" spans="1:12" x14ac:dyDescent="0.35">
      <c r="E10" s="4">
        <f t="shared" si="0"/>
        <v>6</v>
      </c>
      <c r="F10" s="4" t="s">
        <v>52</v>
      </c>
      <c r="G10" s="4">
        <v>1</v>
      </c>
      <c r="H10" s="4" t="s">
        <v>137</v>
      </c>
      <c r="I10" s="4" t="s">
        <v>35</v>
      </c>
      <c r="J10" s="4" t="s">
        <v>28</v>
      </c>
      <c r="K10" s="4" t="s">
        <v>277</v>
      </c>
      <c r="L10" s="4" t="s">
        <v>366</v>
      </c>
    </row>
    <row r="11" spans="1:12" x14ac:dyDescent="0.35">
      <c r="E11" s="4">
        <f t="shared" si="0"/>
        <v>7</v>
      </c>
      <c r="F11" s="4" t="s">
        <v>53</v>
      </c>
      <c r="G11" s="4">
        <v>14</v>
      </c>
      <c r="H11" s="4" t="s">
        <v>138</v>
      </c>
      <c r="I11" s="4" t="s">
        <v>35</v>
      </c>
      <c r="J11" s="4" t="s">
        <v>12</v>
      </c>
      <c r="K11" s="4" t="s">
        <v>278</v>
      </c>
      <c r="L11" s="4" t="s">
        <v>366</v>
      </c>
    </row>
    <row r="12" spans="1:12" x14ac:dyDescent="0.35">
      <c r="E12" s="4">
        <f t="shared" si="0"/>
        <v>8</v>
      </c>
      <c r="F12" s="4" t="s">
        <v>54</v>
      </c>
      <c r="G12" s="4">
        <v>4</v>
      </c>
      <c r="H12" s="4" t="s">
        <v>139</v>
      </c>
      <c r="I12" s="4" t="s">
        <v>220</v>
      </c>
      <c r="J12" s="4" t="s">
        <v>11</v>
      </c>
      <c r="K12" s="4" t="s">
        <v>279</v>
      </c>
      <c r="L12" s="4" t="s">
        <v>366</v>
      </c>
    </row>
    <row r="13" spans="1:12" x14ac:dyDescent="0.35">
      <c r="E13" s="4">
        <f t="shared" si="0"/>
        <v>9</v>
      </c>
      <c r="F13" s="4" t="s">
        <v>55</v>
      </c>
      <c r="G13" s="4">
        <v>2</v>
      </c>
      <c r="H13" s="4" t="s">
        <v>140</v>
      </c>
      <c r="I13" s="4" t="s">
        <v>35</v>
      </c>
      <c r="J13" s="4" t="s">
        <v>40</v>
      </c>
      <c r="K13" s="4" t="s">
        <v>280</v>
      </c>
      <c r="L13" s="4" t="s">
        <v>366</v>
      </c>
    </row>
    <row r="14" spans="1:12" x14ac:dyDescent="0.35">
      <c r="E14" s="4">
        <f t="shared" si="0"/>
        <v>10</v>
      </c>
      <c r="F14" s="4" t="s">
        <v>56</v>
      </c>
      <c r="G14" s="4">
        <v>5</v>
      </c>
      <c r="H14" s="4" t="s">
        <v>141</v>
      </c>
      <c r="I14" s="4" t="s">
        <v>35</v>
      </c>
      <c r="J14" s="4" t="s">
        <v>11</v>
      </c>
      <c r="K14" s="4" t="s">
        <v>281</v>
      </c>
      <c r="L14" s="4" t="s">
        <v>366</v>
      </c>
    </row>
    <row r="15" spans="1:12" x14ac:dyDescent="0.35">
      <c r="E15" s="4">
        <f t="shared" si="0"/>
        <v>11</v>
      </c>
      <c r="F15" s="4" t="s">
        <v>57</v>
      </c>
      <c r="G15" s="4">
        <v>1</v>
      </c>
      <c r="H15" s="4" t="s">
        <v>142</v>
      </c>
      <c r="I15" s="4" t="s">
        <v>221</v>
      </c>
      <c r="J15" s="4" t="s">
        <v>10</v>
      </c>
      <c r="K15" s="4" t="s">
        <v>282</v>
      </c>
      <c r="L15" s="4" t="s">
        <v>366</v>
      </c>
    </row>
    <row r="16" spans="1:12" x14ac:dyDescent="0.35">
      <c r="E16" s="4">
        <f t="shared" si="0"/>
        <v>12</v>
      </c>
      <c r="F16" s="4" t="s">
        <v>58</v>
      </c>
      <c r="G16" s="4">
        <v>2</v>
      </c>
      <c r="H16" s="4" t="s">
        <v>143</v>
      </c>
      <c r="I16" s="4" t="s">
        <v>222</v>
      </c>
      <c r="J16" s="4" t="s">
        <v>10</v>
      </c>
      <c r="K16" s="4" t="s">
        <v>283</v>
      </c>
      <c r="L16" s="4" t="s">
        <v>366</v>
      </c>
    </row>
    <row r="17" spans="4:12" x14ac:dyDescent="0.35">
      <c r="E17" s="4">
        <f t="shared" si="0"/>
        <v>13</v>
      </c>
      <c r="F17" s="4" t="s">
        <v>59</v>
      </c>
      <c r="G17" s="4">
        <v>2</v>
      </c>
      <c r="H17" s="4" t="s">
        <v>144</v>
      </c>
      <c r="I17" s="4" t="s">
        <v>223</v>
      </c>
      <c r="J17" s="4" t="s">
        <v>253</v>
      </c>
      <c r="K17" s="4" t="s">
        <v>284</v>
      </c>
      <c r="L17" s="4" t="s">
        <v>366</v>
      </c>
    </row>
    <row r="18" spans="4:12" x14ac:dyDescent="0.35">
      <c r="E18" s="4">
        <f t="shared" si="0"/>
        <v>14</v>
      </c>
      <c r="F18" s="4" t="s">
        <v>60</v>
      </c>
      <c r="G18" s="4">
        <v>2</v>
      </c>
      <c r="H18" s="4" t="s">
        <v>145</v>
      </c>
      <c r="I18" s="4" t="s">
        <v>35</v>
      </c>
      <c r="J18" s="4" t="s">
        <v>254</v>
      </c>
      <c r="K18" s="4" t="s">
        <v>285</v>
      </c>
      <c r="L18" s="4" t="s">
        <v>366</v>
      </c>
    </row>
    <row r="19" spans="4:12" x14ac:dyDescent="0.35">
      <c r="E19" s="4">
        <f t="shared" si="0"/>
        <v>15</v>
      </c>
      <c r="F19" s="4" t="s">
        <v>61</v>
      </c>
      <c r="G19" s="4">
        <v>2</v>
      </c>
      <c r="H19" s="4" t="s">
        <v>146</v>
      </c>
      <c r="I19" s="4" t="s">
        <v>26</v>
      </c>
      <c r="J19" s="4" t="s">
        <v>12</v>
      </c>
      <c r="K19" s="4" t="s">
        <v>286</v>
      </c>
      <c r="L19" s="4" t="s">
        <v>366</v>
      </c>
    </row>
    <row r="20" spans="4:12" x14ac:dyDescent="0.35">
      <c r="E20" s="4">
        <f t="shared" si="0"/>
        <v>16</v>
      </c>
      <c r="F20" s="4" t="s">
        <v>62</v>
      </c>
      <c r="G20" s="4">
        <v>2</v>
      </c>
      <c r="H20" s="4" t="s">
        <v>147</v>
      </c>
      <c r="I20" s="4" t="s">
        <v>35</v>
      </c>
      <c r="J20" s="4" t="s">
        <v>12</v>
      </c>
      <c r="K20" s="4" t="s">
        <v>287</v>
      </c>
      <c r="L20" s="4" t="s">
        <v>366</v>
      </c>
    </row>
    <row r="21" spans="4:12" x14ac:dyDescent="0.35">
      <c r="E21" s="4">
        <f t="shared" si="0"/>
        <v>17</v>
      </c>
      <c r="F21" s="4" t="s">
        <v>63</v>
      </c>
      <c r="G21" s="4">
        <v>1</v>
      </c>
      <c r="H21" s="4" t="s">
        <v>148</v>
      </c>
      <c r="I21" s="4" t="s">
        <v>35</v>
      </c>
      <c r="J21" s="4" t="s">
        <v>41</v>
      </c>
      <c r="K21" s="4" t="s">
        <v>288</v>
      </c>
      <c r="L21" s="4" t="s">
        <v>366</v>
      </c>
    </row>
    <row r="22" spans="4:12" x14ac:dyDescent="0.35">
      <c r="E22" s="4">
        <f t="shared" si="0"/>
        <v>18</v>
      </c>
      <c r="F22" s="4" t="s">
        <v>64</v>
      </c>
      <c r="G22" s="4">
        <v>1</v>
      </c>
      <c r="H22" s="4" t="s">
        <v>149</v>
      </c>
      <c r="I22" s="4" t="s">
        <v>35</v>
      </c>
      <c r="J22" s="4" t="s">
        <v>39</v>
      </c>
      <c r="K22" s="4" t="s">
        <v>289</v>
      </c>
      <c r="L22" s="4" t="s">
        <v>366</v>
      </c>
    </row>
    <row r="23" spans="4:12" x14ac:dyDescent="0.35">
      <c r="E23" s="4">
        <f t="shared" si="0"/>
        <v>19</v>
      </c>
      <c r="F23" s="4" t="s">
        <v>65</v>
      </c>
      <c r="G23" s="4">
        <v>1</v>
      </c>
      <c r="H23" s="4" t="s">
        <v>150</v>
      </c>
      <c r="I23" s="4" t="s">
        <v>20</v>
      </c>
      <c r="J23" s="4" t="s">
        <v>11</v>
      </c>
      <c r="K23" s="4" t="s">
        <v>290</v>
      </c>
      <c r="L23" s="4" t="s">
        <v>366</v>
      </c>
    </row>
    <row r="24" spans="4:12" x14ac:dyDescent="0.35">
      <c r="E24" s="4">
        <f t="shared" si="0"/>
        <v>20</v>
      </c>
      <c r="F24" s="4" t="s">
        <v>66</v>
      </c>
      <c r="G24" s="4">
        <v>10</v>
      </c>
      <c r="H24" s="4" t="s">
        <v>151</v>
      </c>
      <c r="I24" s="4" t="s">
        <v>224</v>
      </c>
      <c r="J24" s="4" t="s">
        <v>28</v>
      </c>
      <c r="K24" s="4" t="s">
        <v>291</v>
      </c>
      <c r="L24" s="4" t="s">
        <v>366</v>
      </c>
    </row>
    <row r="25" spans="4:12" x14ac:dyDescent="0.35">
      <c r="D25" s="2"/>
      <c r="E25" s="4">
        <f t="shared" si="0"/>
        <v>21</v>
      </c>
      <c r="F25" s="4" t="s">
        <v>67</v>
      </c>
      <c r="G25" s="4">
        <v>1</v>
      </c>
      <c r="H25" s="4" t="s">
        <v>152</v>
      </c>
      <c r="I25" s="4" t="s">
        <v>225</v>
      </c>
      <c r="J25" s="4" t="s">
        <v>28</v>
      </c>
      <c r="K25" s="4" t="s">
        <v>292</v>
      </c>
      <c r="L25" s="4" t="s">
        <v>366</v>
      </c>
    </row>
    <row r="26" spans="4:12" x14ac:dyDescent="0.35">
      <c r="E26" s="4">
        <f t="shared" si="0"/>
        <v>22</v>
      </c>
      <c r="F26" s="4" t="s">
        <v>68</v>
      </c>
      <c r="G26" s="4">
        <v>2</v>
      </c>
      <c r="H26" s="4" t="s">
        <v>153</v>
      </c>
      <c r="I26" s="4" t="s">
        <v>34</v>
      </c>
      <c r="J26" s="4" t="s">
        <v>255</v>
      </c>
      <c r="K26" s="4" t="s">
        <v>293</v>
      </c>
      <c r="L26" s="4" t="s">
        <v>366</v>
      </c>
    </row>
    <row r="27" spans="4:12" x14ac:dyDescent="0.35">
      <c r="E27" s="4">
        <f t="shared" si="0"/>
        <v>23</v>
      </c>
      <c r="F27" s="4" t="s">
        <v>69</v>
      </c>
      <c r="G27" s="4">
        <v>1</v>
      </c>
      <c r="H27" s="4" t="s">
        <v>154</v>
      </c>
      <c r="I27" s="4" t="s">
        <v>226</v>
      </c>
      <c r="J27" s="4" t="s">
        <v>12</v>
      </c>
      <c r="K27" s="4" t="s">
        <v>294</v>
      </c>
      <c r="L27" s="4" t="s">
        <v>366</v>
      </c>
    </row>
    <row r="28" spans="4:12" x14ac:dyDescent="0.35">
      <c r="E28" s="4">
        <f t="shared" si="0"/>
        <v>24</v>
      </c>
      <c r="F28" s="4" t="s">
        <v>70</v>
      </c>
      <c r="G28" s="4">
        <v>3</v>
      </c>
      <c r="H28" s="4" t="s">
        <v>155</v>
      </c>
      <c r="I28" s="4" t="s">
        <v>26</v>
      </c>
      <c r="J28" s="4" t="s">
        <v>256</v>
      </c>
      <c r="K28" s="4" t="s">
        <v>295</v>
      </c>
      <c r="L28" s="4" t="s">
        <v>366</v>
      </c>
    </row>
    <row r="29" spans="4:12" x14ac:dyDescent="0.35">
      <c r="E29" s="4">
        <f t="shared" si="0"/>
        <v>25</v>
      </c>
      <c r="F29" s="4" t="s">
        <v>71</v>
      </c>
      <c r="G29" s="4">
        <v>1</v>
      </c>
      <c r="H29" s="4" t="s">
        <v>156</v>
      </c>
      <c r="I29" s="4" t="s">
        <v>20</v>
      </c>
      <c r="J29" s="4" t="s">
        <v>11</v>
      </c>
      <c r="K29" s="4" t="s">
        <v>290</v>
      </c>
      <c r="L29" s="4" t="s">
        <v>366</v>
      </c>
    </row>
    <row r="30" spans="4:12" x14ac:dyDescent="0.35">
      <c r="E30" s="4">
        <f t="shared" si="0"/>
        <v>26</v>
      </c>
      <c r="F30" s="4" t="s">
        <v>72</v>
      </c>
      <c r="G30" s="4">
        <v>1</v>
      </c>
      <c r="H30" s="4" t="s">
        <v>157</v>
      </c>
      <c r="I30" s="4" t="s">
        <v>227</v>
      </c>
      <c r="J30" s="4" t="s">
        <v>39</v>
      </c>
      <c r="K30" s="4" t="s">
        <v>296</v>
      </c>
      <c r="L30" s="4" t="s">
        <v>366</v>
      </c>
    </row>
    <row r="31" spans="4:12" x14ac:dyDescent="0.35">
      <c r="E31" s="4">
        <f t="shared" si="0"/>
        <v>27</v>
      </c>
      <c r="F31" s="4" t="s">
        <v>73</v>
      </c>
      <c r="G31" s="4">
        <v>3</v>
      </c>
      <c r="H31" s="4" t="s">
        <v>158</v>
      </c>
      <c r="I31" s="4" t="s">
        <v>227</v>
      </c>
      <c r="J31" s="4" t="s">
        <v>257</v>
      </c>
      <c r="K31" s="4" t="s">
        <v>297</v>
      </c>
      <c r="L31" s="4" t="s">
        <v>366</v>
      </c>
    </row>
    <row r="32" spans="4:12" x14ac:dyDescent="0.35">
      <c r="E32" s="4">
        <f t="shared" si="0"/>
        <v>28</v>
      </c>
      <c r="F32" s="4" t="s">
        <v>74</v>
      </c>
      <c r="G32" s="4">
        <v>3</v>
      </c>
      <c r="H32" s="4" t="s">
        <v>159</v>
      </c>
      <c r="I32" s="4" t="s">
        <v>228</v>
      </c>
      <c r="J32" s="4" t="s">
        <v>257</v>
      </c>
      <c r="K32" s="4" t="s">
        <v>298</v>
      </c>
      <c r="L32" s="4" t="s">
        <v>366</v>
      </c>
    </row>
    <row r="33" spans="4:12" x14ac:dyDescent="0.35">
      <c r="E33" s="4">
        <f t="shared" si="0"/>
        <v>29</v>
      </c>
      <c r="F33" s="4" t="s">
        <v>75</v>
      </c>
      <c r="G33" s="4">
        <v>6</v>
      </c>
      <c r="H33" s="4" t="s">
        <v>160</v>
      </c>
      <c r="I33" s="4" t="s">
        <v>35</v>
      </c>
      <c r="J33" s="4" t="s">
        <v>39</v>
      </c>
      <c r="K33" s="4" t="s">
        <v>299</v>
      </c>
      <c r="L33" s="4" t="s">
        <v>366</v>
      </c>
    </row>
    <row r="34" spans="4:12" x14ac:dyDescent="0.35">
      <c r="E34" s="4">
        <f t="shared" si="0"/>
        <v>30</v>
      </c>
      <c r="F34" s="4" t="s">
        <v>76</v>
      </c>
      <c r="G34" s="4">
        <v>2</v>
      </c>
      <c r="H34" s="4" t="s">
        <v>161</v>
      </c>
      <c r="I34" s="4" t="s">
        <v>224</v>
      </c>
      <c r="J34" s="4" t="s">
        <v>12</v>
      </c>
      <c r="K34" s="4" t="s">
        <v>300</v>
      </c>
      <c r="L34" s="4" t="s">
        <v>366</v>
      </c>
    </row>
    <row r="35" spans="4:12" x14ac:dyDescent="0.35">
      <c r="E35" s="4">
        <f t="shared" si="0"/>
        <v>31</v>
      </c>
      <c r="F35" s="4" t="s">
        <v>77</v>
      </c>
      <c r="G35" s="4">
        <v>1</v>
      </c>
      <c r="H35" s="4" t="s">
        <v>162</v>
      </c>
      <c r="I35" s="4" t="s">
        <v>35</v>
      </c>
      <c r="J35" s="4" t="s">
        <v>12</v>
      </c>
      <c r="K35" s="4" t="s">
        <v>301</v>
      </c>
      <c r="L35" s="4" t="s">
        <v>366</v>
      </c>
    </row>
    <row r="36" spans="4:12" x14ac:dyDescent="0.35">
      <c r="E36" s="4">
        <f t="shared" si="0"/>
        <v>32</v>
      </c>
      <c r="F36" s="4" t="s">
        <v>78</v>
      </c>
      <c r="G36" s="4">
        <v>1</v>
      </c>
      <c r="H36" s="4" t="s">
        <v>163</v>
      </c>
      <c r="I36" s="4" t="s">
        <v>35</v>
      </c>
      <c r="J36" s="4" t="s">
        <v>39</v>
      </c>
      <c r="K36" s="4" t="s">
        <v>302</v>
      </c>
      <c r="L36" s="4" t="s">
        <v>366</v>
      </c>
    </row>
    <row r="37" spans="4:12" x14ac:dyDescent="0.35">
      <c r="E37" s="4">
        <f t="shared" si="0"/>
        <v>33</v>
      </c>
      <c r="F37" s="4" t="s">
        <v>79</v>
      </c>
      <c r="G37" s="4">
        <v>2</v>
      </c>
      <c r="H37" s="4" t="s">
        <v>164</v>
      </c>
      <c r="I37" s="4" t="s">
        <v>35</v>
      </c>
      <c r="J37" s="4" t="s">
        <v>258</v>
      </c>
      <c r="K37" s="4" t="s">
        <v>303</v>
      </c>
      <c r="L37" s="4" t="s">
        <v>366</v>
      </c>
    </row>
    <row r="38" spans="4:12" x14ac:dyDescent="0.35">
      <c r="E38" s="4">
        <f t="shared" si="0"/>
        <v>34</v>
      </c>
      <c r="F38" s="4" t="s">
        <v>80</v>
      </c>
      <c r="G38" s="4">
        <v>1</v>
      </c>
      <c r="H38" s="4" t="s">
        <v>165</v>
      </c>
      <c r="I38" s="4" t="s">
        <v>20</v>
      </c>
      <c r="J38" s="4" t="s">
        <v>41</v>
      </c>
      <c r="K38" s="4" t="s">
        <v>304</v>
      </c>
      <c r="L38" s="4" t="s">
        <v>366</v>
      </c>
    </row>
    <row r="39" spans="4:12" x14ac:dyDescent="0.35">
      <c r="E39" s="4">
        <f t="shared" si="0"/>
        <v>35</v>
      </c>
      <c r="F39" s="4" t="s">
        <v>81</v>
      </c>
      <c r="G39" s="4">
        <v>53</v>
      </c>
      <c r="H39" s="4">
        <v>5012</v>
      </c>
      <c r="I39" s="4" t="s">
        <v>229</v>
      </c>
      <c r="J39" s="4" t="s">
        <v>218</v>
      </c>
      <c r="K39" s="4" t="s">
        <v>305</v>
      </c>
      <c r="L39" s="4" t="s">
        <v>366</v>
      </c>
    </row>
    <row r="40" spans="4:12" x14ac:dyDescent="0.35">
      <c r="E40" s="4">
        <f t="shared" si="0"/>
        <v>36</v>
      </c>
      <c r="F40" s="4" t="s">
        <v>17</v>
      </c>
      <c r="G40" s="4">
        <v>1</v>
      </c>
      <c r="H40" s="4" t="s">
        <v>166</v>
      </c>
      <c r="I40" s="4" t="s">
        <v>230</v>
      </c>
      <c r="J40" s="4" t="s">
        <v>166</v>
      </c>
      <c r="K40" s="4" t="s">
        <v>306</v>
      </c>
      <c r="L40" s="4" t="s">
        <v>366</v>
      </c>
    </row>
    <row r="41" spans="4:12" x14ac:dyDescent="0.35">
      <c r="E41" s="4">
        <f t="shared" si="0"/>
        <v>37</v>
      </c>
      <c r="F41" s="4" t="s">
        <v>82</v>
      </c>
      <c r="G41" s="4">
        <v>1</v>
      </c>
      <c r="H41" s="4" t="s">
        <v>167</v>
      </c>
      <c r="I41" s="4" t="s">
        <v>230</v>
      </c>
      <c r="J41" s="4" t="s">
        <v>167</v>
      </c>
      <c r="K41" s="4" t="s">
        <v>307</v>
      </c>
      <c r="L41" s="4" t="s">
        <v>366</v>
      </c>
    </row>
    <row r="42" spans="4:12" x14ac:dyDescent="0.35">
      <c r="E42" s="4">
        <f t="shared" si="0"/>
        <v>38</v>
      </c>
      <c r="F42" s="4" t="s">
        <v>83</v>
      </c>
      <c r="G42" s="4">
        <v>1</v>
      </c>
      <c r="H42" s="4" t="s">
        <v>168</v>
      </c>
      <c r="I42" s="4" t="s">
        <v>36</v>
      </c>
      <c r="J42" s="4" t="s">
        <v>168</v>
      </c>
      <c r="K42" s="4" t="s">
        <v>308</v>
      </c>
      <c r="L42" s="4" t="s">
        <v>366</v>
      </c>
    </row>
    <row r="43" spans="4:12" x14ac:dyDescent="0.35">
      <c r="E43" s="4">
        <f t="shared" si="0"/>
        <v>39</v>
      </c>
      <c r="F43" s="4" t="s">
        <v>84</v>
      </c>
      <c r="G43" s="4">
        <v>1</v>
      </c>
      <c r="H43" s="4" t="s">
        <v>33</v>
      </c>
      <c r="I43" s="4" t="s">
        <v>36</v>
      </c>
      <c r="J43" s="4" t="s">
        <v>33</v>
      </c>
      <c r="K43" s="4" t="s">
        <v>43</v>
      </c>
      <c r="L43" s="4" t="s">
        <v>366</v>
      </c>
    </row>
    <row r="44" spans="4:12" x14ac:dyDescent="0.35">
      <c r="E44" s="4">
        <f t="shared" si="0"/>
        <v>40</v>
      </c>
      <c r="F44" s="4" t="s">
        <v>85</v>
      </c>
      <c r="G44" s="4">
        <v>1</v>
      </c>
      <c r="H44" s="4" t="s">
        <v>169</v>
      </c>
      <c r="I44" s="4" t="s">
        <v>231</v>
      </c>
      <c r="J44" s="4" t="s">
        <v>169</v>
      </c>
      <c r="K44" s="4" t="s">
        <v>309</v>
      </c>
      <c r="L44" s="4" t="s">
        <v>366</v>
      </c>
    </row>
    <row r="45" spans="4:12" x14ac:dyDescent="0.35">
      <c r="E45" s="4">
        <f t="shared" si="0"/>
        <v>41</v>
      </c>
      <c r="F45" s="4" t="s">
        <v>29</v>
      </c>
      <c r="G45" s="4">
        <v>1</v>
      </c>
      <c r="H45" s="4" t="s">
        <v>170</v>
      </c>
      <c r="I45" s="4" t="s">
        <v>232</v>
      </c>
      <c r="J45" s="4" t="s">
        <v>170</v>
      </c>
      <c r="K45" s="4" t="s">
        <v>310</v>
      </c>
      <c r="L45" s="4" t="s">
        <v>366</v>
      </c>
    </row>
    <row r="46" spans="4:12" x14ac:dyDescent="0.35">
      <c r="E46" s="4">
        <f t="shared" si="0"/>
        <v>42</v>
      </c>
      <c r="F46" s="4" t="s">
        <v>86</v>
      </c>
      <c r="G46" s="4">
        <v>2</v>
      </c>
      <c r="H46" s="4" t="s">
        <v>171</v>
      </c>
      <c r="I46" s="4" t="s">
        <v>233</v>
      </c>
      <c r="J46" s="4" t="s">
        <v>171</v>
      </c>
      <c r="K46" s="4" t="s">
        <v>311</v>
      </c>
      <c r="L46" s="4" t="s">
        <v>366</v>
      </c>
    </row>
    <row r="47" spans="4:12" x14ac:dyDescent="0.35">
      <c r="E47" s="4">
        <f t="shared" si="0"/>
        <v>43</v>
      </c>
      <c r="F47" s="4" t="s">
        <v>87</v>
      </c>
      <c r="G47" s="4">
        <v>2</v>
      </c>
      <c r="H47" s="4" t="s">
        <v>172</v>
      </c>
      <c r="I47" s="4" t="s">
        <v>27</v>
      </c>
      <c r="J47" s="4" t="s">
        <v>172</v>
      </c>
      <c r="K47" s="4" t="s">
        <v>312</v>
      </c>
      <c r="L47" s="4" t="s">
        <v>366</v>
      </c>
    </row>
    <row r="48" spans="4:12" x14ac:dyDescent="0.35">
      <c r="D48" s="5"/>
      <c r="E48" s="4">
        <f t="shared" si="0"/>
        <v>44</v>
      </c>
      <c r="F48" s="4" t="s">
        <v>88</v>
      </c>
      <c r="G48" s="4">
        <v>2</v>
      </c>
      <c r="H48" s="4" t="s">
        <v>173</v>
      </c>
      <c r="I48" s="4" t="s">
        <v>234</v>
      </c>
      <c r="J48" s="4" t="s">
        <v>173</v>
      </c>
      <c r="K48" s="4" t="s">
        <v>313</v>
      </c>
      <c r="L48" s="4" t="s">
        <v>366</v>
      </c>
    </row>
    <row r="49" spans="5:12" x14ac:dyDescent="0.35">
      <c r="E49" s="4">
        <f t="shared" si="0"/>
        <v>45</v>
      </c>
      <c r="F49" s="4" t="s">
        <v>89</v>
      </c>
      <c r="G49" s="4">
        <v>1</v>
      </c>
      <c r="H49" s="4" t="s">
        <v>174</v>
      </c>
      <c r="I49" s="4" t="s">
        <v>235</v>
      </c>
      <c r="J49" s="4" t="s">
        <v>174</v>
      </c>
      <c r="K49" s="4" t="s">
        <v>314</v>
      </c>
      <c r="L49" s="4" t="s">
        <v>366</v>
      </c>
    </row>
    <row r="50" spans="5:12" x14ac:dyDescent="0.35">
      <c r="E50" s="4">
        <f t="shared" si="0"/>
        <v>46</v>
      </c>
      <c r="F50" s="4" t="s">
        <v>90</v>
      </c>
      <c r="G50" s="4">
        <v>1</v>
      </c>
      <c r="H50" s="4" t="s">
        <v>175</v>
      </c>
      <c r="I50" s="4" t="s">
        <v>236</v>
      </c>
      <c r="J50" s="4" t="s">
        <v>175</v>
      </c>
      <c r="K50" s="4" t="s">
        <v>315</v>
      </c>
      <c r="L50" s="4" t="s">
        <v>366</v>
      </c>
    </row>
    <row r="51" spans="5:12" x14ac:dyDescent="0.35">
      <c r="E51" s="4">
        <f t="shared" si="0"/>
        <v>47</v>
      </c>
      <c r="F51" s="4" t="s">
        <v>91</v>
      </c>
      <c r="G51" s="4">
        <v>3</v>
      </c>
      <c r="H51" s="4" t="s">
        <v>176</v>
      </c>
      <c r="I51" s="4" t="s">
        <v>235</v>
      </c>
      <c r="J51" s="4" t="s">
        <v>176</v>
      </c>
      <c r="K51" s="4" t="s">
        <v>316</v>
      </c>
      <c r="L51" s="4" t="s">
        <v>366</v>
      </c>
    </row>
    <row r="52" spans="5:12" x14ac:dyDescent="0.35">
      <c r="E52" s="4">
        <f t="shared" si="0"/>
        <v>48</v>
      </c>
      <c r="F52" s="4" t="s">
        <v>92</v>
      </c>
      <c r="G52" s="4">
        <v>1</v>
      </c>
      <c r="H52" s="4" t="s">
        <v>177</v>
      </c>
      <c r="I52" s="4" t="s">
        <v>237</v>
      </c>
      <c r="J52" s="4" t="s">
        <v>177</v>
      </c>
      <c r="K52" s="4" t="s">
        <v>317</v>
      </c>
      <c r="L52" s="4" t="s">
        <v>366</v>
      </c>
    </row>
    <row r="53" spans="5:12" x14ac:dyDescent="0.35">
      <c r="E53" s="4">
        <f t="shared" si="0"/>
        <v>49</v>
      </c>
      <c r="F53" s="4" t="s">
        <v>93</v>
      </c>
      <c r="G53" s="4">
        <v>9</v>
      </c>
      <c r="H53" s="4" t="s">
        <v>178</v>
      </c>
      <c r="I53" s="4" t="s">
        <v>235</v>
      </c>
      <c r="J53" s="4" t="s">
        <v>178</v>
      </c>
      <c r="K53" s="4" t="s">
        <v>318</v>
      </c>
      <c r="L53" s="4" t="s">
        <v>366</v>
      </c>
    </row>
    <row r="54" spans="5:12" x14ac:dyDescent="0.35">
      <c r="E54" s="4">
        <f t="shared" si="0"/>
        <v>50</v>
      </c>
      <c r="F54" s="4" t="s">
        <v>21</v>
      </c>
      <c r="G54" s="4">
        <v>1</v>
      </c>
      <c r="H54" s="4" t="s">
        <v>179</v>
      </c>
      <c r="I54" s="4" t="s">
        <v>238</v>
      </c>
      <c r="J54" s="4" t="s">
        <v>179</v>
      </c>
      <c r="K54" s="4" t="s">
        <v>319</v>
      </c>
      <c r="L54" s="4" t="s">
        <v>366</v>
      </c>
    </row>
    <row r="55" spans="5:12" x14ac:dyDescent="0.35">
      <c r="E55" s="4">
        <f t="shared" si="0"/>
        <v>51</v>
      </c>
      <c r="F55" s="4" t="s">
        <v>94</v>
      </c>
      <c r="G55" s="4">
        <v>1</v>
      </c>
      <c r="H55" s="4" t="s">
        <v>180</v>
      </c>
      <c r="I55" s="4" t="s">
        <v>35</v>
      </c>
      <c r="J55" s="4" t="s">
        <v>259</v>
      </c>
      <c r="K55" s="4" t="s">
        <v>320</v>
      </c>
      <c r="L55" s="4" t="s">
        <v>366</v>
      </c>
    </row>
    <row r="56" spans="5:12" x14ac:dyDescent="0.35">
      <c r="E56" s="4">
        <f t="shared" si="0"/>
        <v>52</v>
      </c>
      <c r="F56" s="4" t="s">
        <v>95</v>
      </c>
      <c r="G56" s="4">
        <v>1</v>
      </c>
      <c r="H56" s="4" t="s">
        <v>181</v>
      </c>
      <c r="I56" s="4" t="s">
        <v>239</v>
      </c>
      <c r="J56" s="4" t="s">
        <v>259</v>
      </c>
      <c r="K56" s="4" t="s">
        <v>321</v>
      </c>
      <c r="L56" s="4" t="s">
        <v>366</v>
      </c>
    </row>
    <row r="57" spans="5:12" x14ac:dyDescent="0.35">
      <c r="E57" s="4">
        <f t="shared" si="0"/>
        <v>53</v>
      </c>
      <c r="F57" s="4" t="s">
        <v>96</v>
      </c>
      <c r="G57" s="4">
        <v>2</v>
      </c>
      <c r="H57" s="4" t="s">
        <v>182</v>
      </c>
      <c r="I57" s="4" t="s">
        <v>20</v>
      </c>
      <c r="J57" s="4" t="s">
        <v>259</v>
      </c>
      <c r="K57" s="4" t="s">
        <v>322</v>
      </c>
      <c r="L57" s="4" t="s">
        <v>366</v>
      </c>
    </row>
    <row r="58" spans="5:12" x14ac:dyDescent="0.35">
      <c r="E58" s="4">
        <f t="shared" si="0"/>
        <v>54</v>
      </c>
      <c r="F58" s="4" t="s">
        <v>97</v>
      </c>
      <c r="G58" s="4">
        <v>8</v>
      </c>
      <c r="H58" s="4">
        <v>9032</v>
      </c>
      <c r="I58" s="4" t="s">
        <v>229</v>
      </c>
      <c r="J58" s="4">
        <v>9032</v>
      </c>
      <c r="K58" s="4" t="s">
        <v>323</v>
      </c>
      <c r="L58" s="4" t="s">
        <v>366</v>
      </c>
    </row>
    <row r="59" spans="5:12" x14ac:dyDescent="0.35">
      <c r="E59" s="4">
        <f t="shared" si="0"/>
        <v>55</v>
      </c>
      <c r="F59" s="4" t="s">
        <v>98</v>
      </c>
      <c r="G59" s="4">
        <v>1</v>
      </c>
      <c r="H59" s="4" t="s">
        <v>183</v>
      </c>
      <c r="I59" s="4" t="s">
        <v>240</v>
      </c>
      <c r="J59" s="4" t="s">
        <v>183</v>
      </c>
      <c r="K59" s="4" t="s">
        <v>324</v>
      </c>
      <c r="L59" s="4" t="s">
        <v>366</v>
      </c>
    </row>
    <row r="60" spans="5:12" x14ac:dyDescent="0.35">
      <c r="E60" s="4">
        <f t="shared" si="0"/>
        <v>56</v>
      </c>
      <c r="F60" s="4" t="s">
        <v>22</v>
      </c>
      <c r="G60" s="4">
        <v>1</v>
      </c>
      <c r="H60" s="4" t="s">
        <v>184</v>
      </c>
      <c r="I60" s="4" t="s">
        <v>241</v>
      </c>
      <c r="J60" s="4" t="s">
        <v>260</v>
      </c>
      <c r="K60" s="4" t="s">
        <v>325</v>
      </c>
      <c r="L60" s="4" t="s">
        <v>366</v>
      </c>
    </row>
    <row r="61" spans="5:12" x14ac:dyDescent="0.35">
      <c r="E61" s="4">
        <f t="shared" si="0"/>
        <v>57</v>
      </c>
      <c r="F61" s="4" t="s">
        <v>99</v>
      </c>
      <c r="G61" s="4">
        <v>2</v>
      </c>
      <c r="H61" s="4" t="s">
        <v>185</v>
      </c>
      <c r="I61" s="4" t="s">
        <v>19</v>
      </c>
      <c r="J61" s="4" t="s">
        <v>185</v>
      </c>
      <c r="K61" s="4" t="s">
        <v>326</v>
      </c>
      <c r="L61" s="4" t="s">
        <v>366</v>
      </c>
    </row>
    <row r="62" spans="5:12" x14ac:dyDescent="0.35">
      <c r="E62" s="4">
        <f t="shared" si="0"/>
        <v>58</v>
      </c>
      <c r="F62" s="4" t="s">
        <v>100</v>
      </c>
      <c r="G62" s="4">
        <v>1</v>
      </c>
      <c r="H62" s="4" t="s">
        <v>186</v>
      </c>
      <c r="I62" s="4" t="s">
        <v>242</v>
      </c>
      <c r="J62" s="4" t="s">
        <v>186</v>
      </c>
      <c r="K62" s="4" t="s">
        <v>327</v>
      </c>
      <c r="L62" s="4" t="s">
        <v>366</v>
      </c>
    </row>
    <row r="63" spans="5:12" x14ac:dyDescent="0.35">
      <c r="E63" s="4">
        <f t="shared" si="0"/>
        <v>59</v>
      </c>
      <c r="F63" s="4" t="s">
        <v>101</v>
      </c>
      <c r="G63" s="4">
        <v>1</v>
      </c>
      <c r="H63" s="4" t="s">
        <v>187</v>
      </c>
      <c r="I63" s="4" t="s">
        <v>9</v>
      </c>
      <c r="J63" s="4" t="s">
        <v>261</v>
      </c>
      <c r="K63" s="4" t="s">
        <v>328</v>
      </c>
      <c r="L63" s="4" t="s">
        <v>366</v>
      </c>
    </row>
    <row r="64" spans="5:12" x14ac:dyDescent="0.35">
      <c r="E64" s="4">
        <f t="shared" si="0"/>
        <v>60</v>
      </c>
      <c r="F64" s="4" t="s">
        <v>102</v>
      </c>
      <c r="G64" s="4">
        <v>1</v>
      </c>
      <c r="H64" s="4" t="s">
        <v>188</v>
      </c>
      <c r="I64" s="4" t="s">
        <v>9</v>
      </c>
      <c r="J64" s="4" t="s">
        <v>262</v>
      </c>
      <c r="K64" s="4" t="s">
        <v>329</v>
      </c>
      <c r="L64" s="4" t="s">
        <v>366</v>
      </c>
    </row>
    <row r="65" spans="5:12" x14ac:dyDescent="0.35">
      <c r="E65" s="4">
        <f t="shared" si="0"/>
        <v>61</v>
      </c>
      <c r="F65" s="4" t="s">
        <v>30</v>
      </c>
      <c r="G65" s="4">
        <v>2</v>
      </c>
      <c r="H65" s="4" t="s">
        <v>189</v>
      </c>
      <c r="I65" s="4" t="s">
        <v>13</v>
      </c>
      <c r="J65" s="4">
        <v>470</v>
      </c>
      <c r="K65" s="4" t="s">
        <v>330</v>
      </c>
      <c r="L65" s="4" t="s">
        <v>366</v>
      </c>
    </row>
    <row r="66" spans="5:12" x14ac:dyDescent="0.35">
      <c r="E66" s="4">
        <f t="shared" si="0"/>
        <v>62</v>
      </c>
      <c r="F66" s="4" t="s">
        <v>103</v>
      </c>
      <c r="G66" s="4">
        <v>5</v>
      </c>
      <c r="H66" s="4" t="s">
        <v>190</v>
      </c>
      <c r="I66" s="4" t="s">
        <v>9</v>
      </c>
      <c r="J66" s="4" t="s">
        <v>263</v>
      </c>
      <c r="K66" s="4" t="s">
        <v>331</v>
      </c>
      <c r="L66" s="4" t="s">
        <v>366</v>
      </c>
    </row>
    <row r="67" spans="5:12" x14ac:dyDescent="0.35">
      <c r="E67" s="4">
        <f t="shared" si="0"/>
        <v>63</v>
      </c>
      <c r="F67" s="4" t="s">
        <v>104</v>
      </c>
      <c r="G67" s="4">
        <v>1</v>
      </c>
      <c r="H67" s="4" t="s">
        <v>191</v>
      </c>
      <c r="I67" s="4" t="s">
        <v>243</v>
      </c>
      <c r="J67" s="4" t="s">
        <v>264</v>
      </c>
      <c r="K67" s="4" t="s">
        <v>332</v>
      </c>
      <c r="L67" s="4" t="s">
        <v>366</v>
      </c>
    </row>
    <row r="68" spans="5:12" x14ac:dyDescent="0.35">
      <c r="E68" s="4">
        <f t="shared" si="0"/>
        <v>64</v>
      </c>
      <c r="F68" s="4" t="s">
        <v>105</v>
      </c>
      <c r="G68" s="4">
        <v>4</v>
      </c>
      <c r="H68" s="4" t="s">
        <v>192</v>
      </c>
      <c r="I68" s="4" t="s">
        <v>37</v>
      </c>
      <c r="J68" s="4" t="s">
        <v>263</v>
      </c>
      <c r="K68" s="4" t="s">
        <v>333</v>
      </c>
      <c r="L68" s="4" t="s">
        <v>366</v>
      </c>
    </row>
    <row r="69" spans="5:12" x14ac:dyDescent="0.35">
      <c r="E69" s="4">
        <f t="shared" si="0"/>
        <v>65</v>
      </c>
      <c r="F69" s="4" t="s">
        <v>106</v>
      </c>
      <c r="G69" s="4">
        <v>1</v>
      </c>
      <c r="H69" s="4" t="s">
        <v>193</v>
      </c>
      <c r="I69" s="4" t="s">
        <v>9</v>
      </c>
      <c r="J69" s="4" t="s">
        <v>265</v>
      </c>
      <c r="K69" s="4" t="s">
        <v>334</v>
      </c>
      <c r="L69" s="4" t="s">
        <v>366</v>
      </c>
    </row>
    <row r="70" spans="5:12" x14ac:dyDescent="0.35">
      <c r="E70" s="4">
        <f t="shared" ref="E70:E101" si="1">ROW(A66)</f>
        <v>66</v>
      </c>
      <c r="F70" s="4" t="s">
        <v>107</v>
      </c>
      <c r="G70" s="4">
        <v>7</v>
      </c>
      <c r="H70" s="4" t="s">
        <v>194</v>
      </c>
      <c r="I70" s="4" t="s">
        <v>38</v>
      </c>
      <c r="J70" s="4" t="s">
        <v>266</v>
      </c>
      <c r="K70" s="4" t="s">
        <v>335</v>
      </c>
      <c r="L70" s="4" t="s">
        <v>366</v>
      </c>
    </row>
    <row r="71" spans="5:12" x14ac:dyDescent="0.35">
      <c r="E71" s="4">
        <f t="shared" si="1"/>
        <v>67</v>
      </c>
      <c r="F71" s="4" t="s">
        <v>108</v>
      </c>
      <c r="G71" s="4">
        <v>2</v>
      </c>
      <c r="H71" s="4" t="s">
        <v>195</v>
      </c>
      <c r="I71" s="4" t="s">
        <v>244</v>
      </c>
      <c r="J71" s="4">
        <v>10</v>
      </c>
      <c r="K71" s="4" t="s">
        <v>336</v>
      </c>
      <c r="L71" s="4" t="s">
        <v>366</v>
      </c>
    </row>
    <row r="72" spans="5:12" x14ac:dyDescent="0.35">
      <c r="E72" s="4">
        <f t="shared" si="1"/>
        <v>68</v>
      </c>
      <c r="F72" s="4" t="s">
        <v>109</v>
      </c>
      <c r="G72" s="4">
        <v>1</v>
      </c>
      <c r="H72" s="4" t="s">
        <v>196</v>
      </c>
      <c r="I72" s="4" t="s">
        <v>245</v>
      </c>
      <c r="J72" s="4" t="s">
        <v>267</v>
      </c>
      <c r="K72" s="4" t="s">
        <v>337</v>
      </c>
      <c r="L72" s="4" t="s">
        <v>366</v>
      </c>
    </row>
    <row r="73" spans="5:12" x14ac:dyDescent="0.35">
      <c r="E73" s="4">
        <f t="shared" si="1"/>
        <v>69</v>
      </c>
      <c r="F73" s="4" t="s">
        <v>110</v>
      </c>
      <c r="G73" s="4">
        <v>5</v>
      </c>
      <c r="H73" s="4" t="s">
        <v>197</v>
      </c>
      <c r="I73" s="4" t="s">
        <v>246</v>
      </c>
      <c r="J73" s="4">
        <v>0</v>
      </c>
      <c r="K73" s="4" t="s">
        <v>338</v>
      </c>
      <c r="L73" s="4" t="s">
        <v>366</v>
      </c>
    </row>
    <row r="74" spans="5:12" x14ac:dyDescent="0.35">
      <c r="E74" s="4">
        <f t="shared" si="1"/>
        <v>70</v>
      </c>
      <c r="F74" s="4" t="s">
        <v>23</v>
      </c>
      <c r="G74" s="4">
        <v>1</v>
      </c>
      <c r="H74" s="4" t="s">
        <v>198</v>
      </c>
      <c r="I74" s="4" t="s">
        <v>247</v>
      </c>
      <c r="J74" s="4" t="s">
        <v>42</v>
      </c>
      <c r="K74" s="4" t="s">
        <v>339</v>
      </c>
      <c r="L74" s="4" t="s">
        <v>366</v>
      </c>
    </row>
    <row r="75" spans="5:12" x14ac:dyDescent="0.35">
      <c r="E75" s="4">
        <f t="shared" si="1"/>
        <v>71</v>
      </c>
      <c r="F75" s="4" t="s">
        <v>111</v>
      </c>
      <c r="G75" s="4">
        <v>6</v>
      </c>
      <c r="H75" s="4" t="s">
        <v>199</v>
      </c>
      <c r="I75" s="4" t="s">
        <v>248</v>
      </c>
      <c r="J75" s="4" t="s">
        <v>267</v>
      </c>
      <c r="K75" s="4" t="s">
        <v>337</v>
      </c>
      <c r="L75" s="4" t="s">
        <v>366</v>
      </c>
    </row>
    <row r="76" spans="5:12" x14ac:dyDescent="0.35">
      <c r="E76" s="4">
        <f t="shared" si="1"/>
        <v>72</v>
      </c>
      <c r="F76" s="4" t="s">
        <v>24</v>
      </c>
      <c r="G76" s="4">
        <v>1</v>
      </c>
      <c r="H76" s="4" t="s">
        <v>200</v>
      </c>
      <c r="I76" s="4" t="s">
        <v>37</v>
      </c>
      <c r="J76" s="4">
        <v>0</v>
      </c>
      <c r="K76" s="4" t="s">
        <v>340</v>
      </c>
      <c r="L76" s="4" t="s">
        <v>366</v>
      </c>
    </row>
    <row r="77" spans="5:12" x14ac:dyDescent="0.35">
      <c r="E77" s="4">
        <f t="shared" si="1"/>
        <v>73</v>
      </c>
      <c r="F77" s="4" t="s">
        <v>112</v>
      </c>
      <c r="G77" s="4">
        <v>2</v>
      </c>
      <c r="H77" s="4" t="s">
        <v>201</v>
      </c>
      <c r="I77" s="4" t="s">
        <v>246</v>
      </c>
      <c r="J77" s="4" t="s">
        <v>267</v>
      </c>
      <c r="K77" s="4" t="s">
        <v>341</v>
      </c>
      <c r="L77" s="4" t="s">
        <v>366</v>
      </c>
    </row>
    <row r="78" spans="5:12" x14ac:dyDescent="0.35">
      <c r="E78" s="4">
        <f t="shared" si="1"/>
        <v>74</v>
      </c>
      <c r="F78" s="4" t="s">
        <v>31</v>
      </c>
      <c r="G78" s="4">
        <v>1</v>
      </c>
      <c r="H78" s="4" t="s">
        <v>202</v>
      </c>
      <c r="I78" s="4" t="s">
        <v>249</v>
      </c>
      <c r="J78" s="4" t="s">
        <v>268</v>
      </c>
      <c r="K78" s="4" t="s">
        <v>342</v>
      </c>
      <c r="L78" s="4" t="s">
        <v>366</v>
      </c>
    </row>
    <row r="79" spans="5:12" x14ac:dyDescent="0.35">
      <c r="E79" s="4">
        <f t="shared" si="1"/>
        <v>75</v>
      </c>
      <c r="F79" s="4" t="s">
        <v>32</v>
      </c>
      <c r="G79" s="4">
        <v>1</v>
      </c>
      <c r="H79" s="4" t="s">
        <v>203</v>
      </c>
      <c r="I79" s="4" t="s">
        <v>37</v>
      </c>
      <c r="J79" s="4">
        <v>470</v>
      </c>
      <c r="K79" s="4" t="s">
        <v>343</v>
      </c>
      <c r="L79" s="4" t="s">
        <v>366</v>
      </c>
    </row>
    <row r="80" spans="5:12" x14ac:dyDescent="0.35">
      <c r="E80" s="4">
        <f t="shared" si="1"/>
        <v>76</v>
      </c>
      <c r="F80" s="4" t="s">
        <v>113</v>
      </c>
      <c r="G80" s="4">
        <v>1</v>
      </c>
      <c r="H80" s="4" t="s">
        <v>204</v>
      </c>
      <c r="I80" s="4" t="s">
        <v>13</v>
      </c>
      <c r="J80" s="4">
        <v>680</v>
      </c>
      <c r="K80" s="4" t="s">
        <v>344</v>
      </c>
      <c r="L80" s="4" t="s">
        <v>366</v>
      </c>
    </row>
    <row r="81" spans="5:12" x14ac:dyDescent="0.35">
      <c r="E81" s="4">
        <f t="shared" si="1"/>
        <v>77</v>
      </c>
      <c r="F81" s="4" t="s">
        <v>114</v>
      </c>
      <c r="G81" s="4">
        <v>1</v>
      </c>
      <c r="H81" s="4" t="s">
        <v>205</v>
      </c>
      <c r="I81" s="4" t="s">
        <v>250</v>
      </c>
      <c r="J81" s="4" t="s">
        <v>269</v>
      </c>
      <c r="K81" s="4" t="s">
        <v>345</v>
      </c>
      <c r="L81" s="4" t="s">
        <v>366</v>
      </c>
    </row>
    <row r="82" spans="5:12" x14ac:dyDescent="0.35">
      <c r="E82" s="4">
        <f t="shared" si="1"/>
        <v>78</v>
      </c>
      <c r="F82" s="4" t="s">
        <v>115</v>
      </c>
      <c r="G82" s="4">
        <v>1</v>
      </c>
      <c r="H82" s="4" t="s">
        <v>206</v>
      </c>
      <c r="I82" s="4" t="s">
        <v>251</v>
      </c>
      <c r="J82" s="4" t="s">
        <v>206</v>
      </c>
      <c r="K82" s="4" t="s">
        <v>346</v>
      </c>
      <c r="L82" s="4" t="s">
        <v>366</v>
      </c>
    </row>
    <row r="83" spans="5:12" x14ac:dyDescent="0.35">
      <c r="E83" s="4">
        <f t="shared" si="1"/>
        <v>79</v>
      </c>
      <c r="F83" s="4" t="s">
        <v>116</v>
      </c>
      <c r="G83" s="4">
        <v>2</v>
      </c>
      <c r="H83" s="4" t="s">
        <v>207</v>
      </c>
      <c r="I83" s="4" t="s">
        <v>9</v>
      </c>
      <c r="J83" s="4" t="s">
        <v>207</v>
      </c>
      <c r="K83" s="4" t="s">
        <v>347</v>
      </c>
      <c r="L83" s="4" t="s">
        <v>366</v>
      </c>
    </row>
    <row r="84" spans="5:12" x14ac:dyDescent="0.35">
      <c r="E84" s="4">
        <f t="shared" si="1"/>
        <v>80</v>
      </c>
      <c r="F84" s="4" t="s">
        <v>117</v>
      </c>
      <c r="G84" s="4">
        <v>5</v>
      </c>
      <c r="H84" s="4">
        <v>5010</v>
      </c>
      <c r="I84" s="4" t="s">
        <v>229</v>
      </c>
      <c r="J84" s="4" t="s">
        <v>218</v>
      </c>
      <c r="K84" s="4" t="s">
        <v>348</v>
      </c>
      <c r="L84" s="4" t="s">
        <v>366</v>
      </c>
    </row>
    <row r="85" spans="5:12" x14ac:dyDescent="0.35">
      <c r="E85" s="4">
        <f t="shared" si="1"/>
        <v>81</v>
      </c>
      <c r="F85" s="4" t="s">
        <v>118</v>
      </c>
      <c r="G85" s="4">
        <v>2</v>
      </c>
      <c r="H85" s="4">
        <v>5011</v>
      </c>
      <c r="I85" s="4" t="s">
        <v>229</v>
      </c>
      <c r="J85" s="4" t="s">
        <v>218</v>
      </c>
      <c r="K85" s="4" t="s">
        <v>349</v>
      </c>
      <c r="L85" s="4" t="s">
        <v>366</v>
      </c>
    </row>
    <row r="86" spans="5:12" x14ac:dyDescent="0.35">
      <c r="E86" s="4">
        <f t="shared" si="1"/>
        <v>82</v>
      </c>
      <c r="F86" s="4" t="s">
        <v>119</v>
      </c>
      <c r="G86" s="4">
        <v>5</v>
      </c>
      <c r="H86" s="4">
        <v>5013</v>
      </c>
      <c r="I86" s="4" t="s">
        <v>229</v>
      </c>
      <c r="J86" s="4" t="s">
        <v>218</v>
      </c>
      <c r="K86" s="4" t="s">
        <v>350</v>
      </c>
      <c r="L86" s="4" t="s">
        <v>366</v>
      </c>
    </row>
    <row r="87" spans="5:12" x14ac:dyDescent="0.35">
      <c r="E87" s="4">
        <f t="shared" si="1"/>
        <v>83</v>
      </c>
      <c r="F87" s="4" t="s">
        <v>14</v>
      </c>
      <c r="G87" s="4">
        <v>1</v>
      </c>
      <c r="H87" s="4" t="s">
        <v>208</v>
      </c>
      <c r="I87" s="4" t="s">
        <v>15</v>
      </c>
      <c r="J87" s="4" t="s">
        <v>208</v>
      </c>
      <c r="K87" s="4" t="s">
        <v>351</v>
      </c>
      <c r="L87" s="4" t="s">
        <v>366</v>
      </c>
    </row>
    <row r="88" spans="5:12" x14ac:dyDescent="0.35">
      <c r="E88" s="4">
        <f t="shared" si="1"/>
        <v>84</v>
      </c>
      <c r="F88" s="4" t="s">
        <v>120</v>
      </c>
      <c r="G88" s="4">
        <v>2</v>
      </c>
      <c r="H88" s="4" t="s">
        <v>209</v>
      </c>
      <c r="I88" s="4" t="s">
        <v>15</v>
      </c>
      <c r="J88" s="4" t="s">
        <v>209</v>
      </c>
      <c r="K88" s="4" t="s">
        <v>352</v>
      </c>
      <c r="L88" s="4" t="s">
        <v>366</v>
      </c>
    </row>
    <row r="89" spans="5:12" x14ac:dyDescent="0.35">
      <c r="E89" s="4">
        <f t="shared" si="1"/>
        <v>85</v>
      </c>
      <c r="F89" s="4" t="s">
        <v>25</v>
      </c>
      <c r="G89" s="4">
        <v>1</v>
      </c>
      <c r="H89" s="4" t="s">
        <v>210</v>
      </c>
      <c r="I89" s="4" t="s">
        <v>15</v>
      </c>
      <c r="J89" s="4" t="s">
        <v>210</v>
      </c>
      <c r="K89" s="4" t="s">
        <v>353</v>
      </c>
      <c r="L89" s="4" t="s">
        <v>366</v>
      </c>
    </row>
    <row r="90" spans="5:12" x14ac:dyDescent="0.35">
      <c r="E90" s="4">
        <f t="shared" si="1"/>
        <v>86</v>
      </c>
      <c r="F90" s="4" t="s">
        <v>121</v>
      </c>
      <c r="G90" s="4">
        <v>2</v>
      </c>
      <c r="H90" s="4" t="s">
        <v>211</v>
      </c>
      <c r="I90" s="4" t="s">
        <v>15</v>
      </c>
      <c r="J90" s="4" t="s">
        <v>211</v>
      </c>
      <c r="K90" s="4" t="s">
        <v>354</v>
      </c>
      <c r="L90" s="4" t="s">
        <v>366</v>
      </c>
    </row>
    <row r="91" spans="5:12" x14ac:dyDescent="0.35">
      <c r="E91" s="4">
        <f t="shared" si="1"/>
        <v>87</v>
      </c>
      <c r="F91" s="4" t="s">
        <v>122</v>
      </c>
      <c r="G91" s="4">
        <v>1</v>
      </c>
      <c r="H91" s="4" t="s">
        <v>212</v>
      </c>
      <c r="I91" s="4" t="s">
        <v>15</v>
      </c>
      <c r="J91" s="4" t="s">
        <v>212</v>
      </c>
      <c r="K91" s="4" t="s">
        <v>355</v>
      </c>
      <c r="L91" s="4" t="s">
        <v>366</v>
      </c>
    </row>
    <row r="92" spans="5:12" x14ac:dyDescent="0.35">
      <c r="E92" s="4">
        <f t="shared" si="1"/>
        <v>88</v>
      </c>
      <c r="F92" s="4" t="s">
        <v>123</v>
      </c>
      <c r="G92" s="4">
        <v>1</v>
      </c>
      <c r="H92" s="4" t="s">
        <v>213</v>
      </c>
      <c r="I92" s="4" t="s">
        <v>15</v>
      </c>
      <c r="J92" s="4" t="s">
        <v>213</v>
      </c>
      <c r="K92" s="4" t="s">
        <v>356</v>
      </c>
      <c r="L92" s="4" t="s">
        <v>366</v>
      </c>
    </row>
    <row r="93" spans="5:12" x14ac:dyDescent="0.35">
      <c r="E93" s="4">
        <f t="shared" si="1"/>
        <v>89</v>
      </c>
      <c r="F93" s="4" t="s">
        <v>124</v>
      </c>
      <c r="G93" s="4">
        <v>1</v>
      </c>
      <c r="H93" s="4" t="s">
        <v>214</v>
      </c>
      <c r="I93" s="4" t="s">
        <v>15</v>
      </c>
      <c r="J93" s="4" t="s">
        <v>214</v>
      </c>
      <c r="K93" s="4" t="s">
        <v>357</v>
      </c>
      <c r="L93" s="4" t="s">
        <v>366</v>
      </c>
    </row>
    <row r="94" spans="5:12" x14ac:dyDescent="0.35">
      <c r="E94" s="4">
        <f t="shared" si="1"/>
        <v>90</v>
      </c>
      <c r="F94" s="4" t="s">
        <v>125</v>
      </c>
      <c r="G94" s="4">
        <v>1</v>
      </c>
      <c r="H94" s="4" t="s">
        <v>215</v>
      </c>
      <c r="I94" s="4" t="s">
        <v>15</v>
      </c>
      <c r="J94" s="4" t="s">
        <v>215</v>
      </c>
      <c r="K94" s="4" t="s">
        <v>358</v>
      </c>
      <c r="L94" s="4" t="s">
        <v>366</v>
      </c>
    </row>
    <row r="95" spans="5:12" x14ac:dyDescent="0.35">
      <c r="E95" s="4">
        <f t="shared" si="1"/>
        <v>91</v>
      </c>
      <c r="F95" s="4" t="s">
        <v>126</v>
      </c>
      <c r="G95" s="4">
        <v>1</v>
      </c>
      <c r="H95" s="4" t="s">
        <v>216</v>
      </c>
      <c r="I95" s="4" t="s">
        <v>252</v>
      </c>
      <c r="J95" s="4" t="s">
        <v>270</v>
      </c>
      <c r="K95" s="4" t="s">
        <v>359</v>
      </c>
      <c r="L95" s="4" t="s">
        <v>366</v>
      </c>
    </row>
    <row r="96" spans="5:12" x14ac:dyDescent="0.35">
      <c r="E96" s="4">
        <f t="shared" si="1"/>
        <v>92</v>
      </c>
      <c r="F96" s="4" t="s">
        <v>16</v>
      </c>
      <c r="G96" s="4">
        <v>1</v>
      </c>
      <c r="H96" s="4" t="s">
        <v>217</v>
      </c>
      <c r="I96" s="4" t="s">
        <v>15</v>
      </c>
      <c r="J96" s="4" t="s">
        <v>16</v>
      </c>
      <c r="K96" s="4" t="s">
        <v>360</v>
      </c>
      <c r="L96" s="4" t="s">
        <v>367</v>
      </c>
    </row>
    <row r="97" spans="4:12" x14ac:dyDescent="0.35">
      <c r="E97" s="4">
        <f t="shared" si="1"/>
        <v>93</v>
      </c>
      <c r="F97" s="4" t="s">
        <v>127</v>
      </c>
      <c r="G97" s="4">
        <v>0</v>
      </c>
      <c r="H97" s="4" t="s">
        <v>218</v>
      </c>
      <c r="I97" s="4" t="s">
        <v>218</v>
      </c>
      <c r="J97" s="4" t="s">
        <v>271</v>
      </c>
      <c r="K97" s="4" t="s">
        <v>361</v>
      </c>
      <c r="L97" s="4" t="s">
        <v>366</v>
      </c>
    </row>
    <row r="98" spans="4:12" x14ac:dyDescent="0.35">
      <c r="E98" s="4">
        <f t="shared" si="1"/>
        <v>94</v>
      </c>
      <c r="F98" s="4" t="s">
        <v>128</v>
      </c>
      <c r="G98" s="4">
        <v>0</v>
      </c>
      <c r="H98" s="4" t="s">
        <v>218</v>
      </c>
      <c r="I98" s="4" t="s">
        <v>218</v>
      </c>
      <c r="J98" s="4" t="s">
        <v>271</v>
      </c>
      <c r="K98" s="4" t="s">
        <v>362</v>
      </c>
      <c r="L98" s="4" t="s">
        <v>366</v>
      </c>
    </row>
    <row r="99" spans="4:12" x14ac:dyDescent="0.35">
      <c r="E99" s="4">
        <f t="shared" si="1"/>
        <v>95</v>
      </c>
      <c r="F99" s="4" t="s">
        <v>129</v>
      </c>
      <c r="G99" s="4">
        <v>0</v>
      </c>
      <c r="H99" s="4" t="s">
        <v>218</v>
      </c>
      <c r="I99" s="4" t="s">
        <v>218</v>
      </c>
      <c r="J99" s="4" t="s">
        <v>271</v>
      </c>
      <c r="K99" s="4" t="s">
        <v>363</v>
      </c>
      <c r="L99" s="4" t="s">
        <v>366</v>
      </c>
    </row>
    <row r="100" spans="4:12" x14ac:dyDescent="0.35">
      <c r="E100" s="4">
        <f t="shared" si="1"/>
        <v>96</v>
      </c>
      <c r="F100" s="4" t="s">
        <v>130</v>
      </c>
      <c r="G100" s="4">
        <v>0</v>
      </c>
      <c r="H100" s="4" t="s">
        <v>218</v>
      </c>
      <c r="I100" s="4" t="s">
        <v>218</v>
      </c>
      <c r="J100" s="4" t="s">
        <v>271</v>
      </c>
      <c r="K100" s="4" t="s">
        <v>364</v>
      </c>
      <c r="L100" s="4" t="s">
        <v>366</v>
      </c>
    </row>
    <row r="101" spans="4:12" x14ac:dyDescent="0.35">
      <c r="E101" s="4">
        <f t="shared" si="1"/>
        <v>97</v>
      </c>
      <c r="F101" s="4" t="s">
        <v>131</v>
      </c>
      <c r="G101" s="4">
        <v>0</v>
      </c>
      <c r="H101" s="4" t="s">
        <v>218</v>
      </c>
      <c r="I101" s="4" t="s">
        <v>218</v>
      </c>
      <c r="J101" s="4" t="s">
        <v>271</v>
      </c>
      <c r="K101" s="4" t="s">
        <v>365</v>
      </c>
      <c r="L101" s="4" t="s">
        <v>366</v>
      </c>
    </row>
    <row r="102" spans="4:12" x14ac:dyDescent="0.35">
      <c r="D102" s="2" t="s">
        <v>18</v>
      </c>
      <c r="G102" s="2">
        <f>SUM(G5:G101)</f>
        <v>256</v>
      </c>
    </row>
  </sheetData>
  <mergeCells count="1">
    <mergeCell ref="D2:G2"/>
  </mergeCells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marketing_bom_maxrefdes1302_app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Ashutosh Kumar</dc:creator>
  <cp:lastModifiedBy>Ashutosh Kumar</cp:lastModifiedBy>
  <cp:lastPrinted>2021-08-30T08:45:19Z</cp:lastPrinted>
  <dcterms:created xsi:type="dcterms:W3CDTF">2015-06-05T18:17:20Z</dcterms:created>
  <dcterms:modified xsi:type="dcterms:W3CDTF">2021-10-28T08:51:11Z</dcterms:modified>
</cp:coreProperties>
</file>