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maximintegrated-my.sharepoint.com/personal/jenn_cheng_maximintegrated_com/Documents/MAXREFDES179 Reference Design Datasheet/BOM/"/>
    </mc:Choice>
  </mc:AlternateContent>
  <xr:revisionPtr revIDLastSave="165" documentId="13_ncr:1_{71ED19BF-56DF-4A42-A30A-F8CF44BEC9FE}" xr6:coauthVersionLast="45" xr6:coauthVersionMax="45" xr10:uidLastSave="{251767AD-C583-43A6-B2D1-3D6E265CA8B6}"/>
  <bookViews>
    <workbookView xWindow="1950" yWindow="1950" windowWidth="21600" windowHeight="11385" xr2:uid="{00000000-000D-0000-FFFF-FFFF00000000}"/>
  </bookViews>
  <sheets>
    <sheet name="Sheet1" sheetId="1" r:id="rId1"/>
  </sheets>
  <definedNames>
    <definedName name="_Toc35378002" localSheetId="0">Sheet1!$A$54</definedName>
    <definedName name="_Toc45891001" localSheetId="0">Sheet1!$A$1</definedName>
    <definedName name="_Toc45891002" localSheetId="0">Sheet1!$A$24</definedName>
    <definedName name="_Toc45891004" localSheetId="0">Sheet1!$A$78</definedName>
    <definedName name="_Toc45891005" localSheetId="0">Sheet1!$A$113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2" i="1" l="1"/>
  <c r="G138" i="1"/>
  <c r="G136" i="1"/>
  <c r="G132" i="1"/>
  <c r="G130" i="1"/>
  <c r="G128" i="1"/>
  <c r="G121" i="1"/>
  <c r="G120" i="1"/>
  <c r="G111" i="1" l="1"/>
  <c r="G109" i="1"/>
  <c r="G107" i="1"/>
  <c r="G106" i="1"/>
  <c r="G95" i="1"/>
  <c r="G82" i="1"/>
  <c r="G76" i="1"/>
  <c r="G71" i="1"/>
  <c r="G67" i="1"/>
  <c r="G65" i="1"/>
  <c r="G64" i="1"/>
  <c r="G57" i="1"/>
  <c r="G50" i="1"/>
  <c r="G48" i="1"/>
  <c r="G43" i="1"/>
  <c r="G39" i="1"/>
  <c r="G38" i="1"/>
  <c r="G30" i="1"/>
  <c r="G29" i="1"/>
  <c r="G22" i="1"/>
  <c r="G21" i="1"/>
  <c r="G20" i="1"/>
  <c r="G16" i="1"/>
  <c r="G15" i="1"/>
  <c r="G146" i="1" l="1"/>
</calcChain>
</file>

<file path=xl/sharedStrings.xml><?xml version="1.0" encoding="utf-8"?>
<sst xmlns="http://schemas.openxmlformats.org/spreadsheetml/2006/main" count="662" uniqueCount="459">
  <si>
    <t>Switched Capacitor Converter Bill of Materials</t>
  </si>
  <si>
    <t>REF DES</t>
  </si>
  <si>
    <t>QTY</t>
  </si>
  <si>
    <t>MFG PART #</t>
  </si>
  <si>
    <t>MANUFACTURER</t>
  </si>
  <si>
    <t>VALUE</t>
  </si>
  <si>
    <t>DESCRIPTION</t>
  </si>
  <si>
    <t>U8</t>
  </si>
  <si>
    <t>MAXIM</t>
  </si>
  <si>
    <t>C60</t>
  </si>
  <si>
    <t>GRM033C81E104KE14</t>
  </si>
  <si>
    <t>MURATA</t>
  </si>
  <si>
    <t>0.1UF</t>
  </si>
  <si>
    <t>CAPACITOR; SMT (0201); CERAMIC CHIP; 0.1UF; 25V; TOL=10%; TG=-55 DEGC TO +105 DEGC; TC=X6S</t>
  </si>
  <si>
    <t>C61, C62, C66</t>
  </si>
  <si>
    <t>GRM033R61A105ME15</t>
  </si>
  <si>
    <t>1UF</t>
  </si>
  <si>
    <t>CAPACITOR; SMT (0201); CERAMIC CHIP; 1UF; 10V; TOL=20%; TG=-55 DEGC TO +85 DEGC; TC=X5R</t>
  </si>
  <si>
    <t>C63, C65</t>
  </si>
  <si>
    <t>CL05A475MO5NUN</t>
  </si>
  <si>
    <t>SAMSUNG ELECTRO-MECHANICS</t>
  </si>
  <si>
    <t>4.7UF</t>
  </si>
  <si>
    <t>CAP; SMT (0402); 4.7UF; 20%; 16V; X5R; CERAMIC CHIP</t>
  </si>
  <si>
    <t>C64</t>
  </si>
  <si>
    <t>GRM155R61C225KE44</t>
  </si>
  <si>
    <t>2.2UF</t>
  </si>
  <si>
    <t>CAPACITOR; SMT (0402); CERAMIC CHIP; 2.2UF; 16V; TOL=10%; TG=-55 DEGC TO +85 DEGC; TC=X5R</t>
  </si>
  <si>
    <t>C67, C69, C70, C72</t>
  </si>
  <si>
    <t>C0603X5R1E473K030BB</t>
  </si>
  <si>
    <t>TDK</t>
  </si>
  <si>
    <t>0.047UF</t>
  </si>
  <si>
    <t>CAPACITOR; SMT (0201); CERAMIC CHIP; 0.047UF; 25V; TOL=10%; TG=-55 DEGC TO +85 DEGC; TC=X5R</t>
  </si>
  <si>
    <t>C68, C71, C74, C75</t>
  </si>
  <si>
    <t>GRM188R60J476ME15</t>
  </si>
  <si>
    <t>47UF</t>
  </si>
  <si>
    <t>CAPACITOR; SMT (0603); CERAMIC CHIP; 47UF; 6.3V; TOL=20%; TG=-55 DEGC TO +85 DEGC; TC=X5R</t>
  </si>
  <si>
    <t>C73, C76</t>
  </si>
  <si>
    <t>GRM155R60J106ME44; GRM155R60J106ME47; C1005X5R0J106M050BC; CL05A106MQ5NUN; C0402C106M9PAC</t>
  </si>
  <si>
    <t>MURATA; TDK; SAMSUNG ELECTRONICS; KEMET</t>
  </si>
  <si>
    <t>10UF</t>
  </si>
  <si>
    <t>CAPACITOR; SMT (0402); CERAMIC CHIP; 10UF; 6.3V; TOL=20%; TG=-55 DEGC TO +85 DEGC; TC=X5R</t>
  </si>
  <si>
    <t>C82</t>
  </si>
  <si>
    <t>GRM21BR61A476ME15</t>
  </si>
  <si>
    <t>CAP; SMT (0805); 47UF; 20%; 10V; X5R; CERAMIC CHIP</t>
  </si>
  <si>
    <t>C83, C84, C85, C86</t>
  </si>
  <si>
    <t>CL32A107MPVNNN; C1210C107M8PAC; LMK325BJ107MM</t>
  </si>
  <si>
    <t>SAMSUNG ELECTRONICS; KEMET; TAIYO YUDEN</t>
  </si>
  <si>
    <t>100UF</t>
  </si>
  <si>
    <t>CAPACITOR; SMT (1210); CERAMIC CHIP; 100UF; 10V; TOL=20%; TG=-55 DEGC TO +85 DEGC; TC=X5R</t>
  </si>
  <si>
    <t>DS1</t>
  </si>
  <si>
    <t>LTST-C190GKT</t>
  </si>
  <si>
    <t>LITE-ON ELECTRONICS INC.</t>
  </si>
  <si>
    <t>DIODE; LED; WATER CLEAR GREEN; SMT (0603); VF=2.1V; IF=0.03A; -55 DEGC TO +85 DEGC</t>
  </si>
  <si>
    <t>J6, J26, J31</t>
  </si>
  <si>
    <t>PREC002SAAN-RC</t>
  </si>
  <si>
    <t>SULLINS</t>
  </si>
  <si>
    <t>CONNECTOR; MALE; THROUGH HOLE; HEADER; STRAIGHT; 2PINS</t>
  </si>
  <si>
    <t>J30</t>
  </si>
  <si>
    <t>PEC03SAAN</t>
  </si>
  <si>
    <t>CONNECTOR; MALE; THROUGH HOLE; BREAKAWAY; STRAIGHT; 3PINS</t>
  </si>
  <si>
    <t>J36, J37, J42</t>
  </si>
  <si>
    <t>SULLINS ELECTRONICS CORP.</t>
  </si>
  <si>
    <t>EVKIT PART-CONNECTOR; MALE; THROUGH HOLE; BREAKAWAY; STRAIGHT; 3PINS; -65 DEGC TO +125 DEGC; NOTE: DRILL HOLE: 36MILS AND PAD DIAMETER: 60MILS</t>
  </si>
  <si>
    <t>Q2</t>
  </si>
  <si>
    <t>MCH3474-TL-W</t>
  </si>
  <si>
    <t>ON SEMICONDUCTOR</t>
  </si>
  <si>
    <t>TRAN; POWER MOSFET; SINGLE N-CHANNEL; NCH; SC70; PD-(1W); I-(4A); V-(30V)</t>
  </si>
  <si>
    <t>R64</t>
  </si>
  <si>
    <t>CRCW0402620RFK; RC0402FR-07620RL</t>
  </si>
  <si>
    <t>VISHAY DALE; YAGEO PHICOMP</t>
  </si>
  <si>
    <t>RESISTOR; 0402; 620 OHM; 1%; 100PPM; 0.063W; THICK FILM</t>
  </si>
  <si>
    <t>R66</t>
  </si>
  <si>
    <t>CRCW0402100KJN</t>
  </si>
  <si>
    <t>VISHAY DALE</t>
  </si>
  <si>
    <t>100K</t>
  </si>
  <si>
    <t>RESISTOR; 0402; 100K OHM; 5%; 200PPM; 0.063W; THICK FILM</t>
  </si>
  <si>
    <t>R67</t>
  </si>
  <si>
    <t>9C04021A1000FL; RC0402FR-07100RL</t>
  </si>
  <si>
    <t>PANASONIC; YAGEO PHYCOMP</t>
  </si>
  <si>
    <t>RESISTOR; 0402; 100 OHM; 1%; 100PPM; 0.063W; THICK FILM</t>
  </si>
  <si>
    <t>R71, R72, R73</t>
  </si>
  <si>
    <t>ERJ-2GE0R00</t>
  </si>
  <si>
    <t>PANASONIC</t>
  </si>
  <si>
    <t>RESISTOR; 0402; 0 OHM; 0%; JUMPER; 0.10W; THICK FILM</t>
  </si>
  <si>
    <t>SW1</t>
  </si>
  <si>
    <t>EVQ-Q2K03W</t>
  </si>
  <si>
    <t>SWITCH; SPST; SMT; 15V; 0.02A; LIGHT TOUCH SWITCH; RCOIL= OHM; RINSULATION= OHM; PANASONIC</t>
  </si>
  <si>
    <t>USB-C PD Bill of Materials</t>
  </si>
  <si>
    <t>U1</t>
  </si>
  <si>
    <t>MAX77958</t>
  </si>
  <si>
    <t>EVKIT PART - IC; USB TYPE-C AND USB PD CONTROLLER; WLP30; 0.5MM PITCH; PACKAGE OUTLINE: 21-0069; PACKAGE CODE: W302A3+2</t>
  </si>
  <si>
    <t>U3</t>
  </si>
  <si>
    <t>MAX16904RATB50+</t>
  </si>
  <si>
    <t>IC; CONV; 2.1MHZ HIGH-VOLTAGE; 600 MILLIAMPHERE MINI-BUCK CONVERTER; TDFN10-EP</t>
  </si>
  <si>
    <t>C33, C47, C51, C54, C55</t>
  </si>
  <si>
    <t>C0402X5R6R3-105KNP; C1005X5R0J105K050BB; GRM155R60J105KE19; JMK105BJ105KV-F; JMK105BJ105KVHF</t>
  </si>
  <si>
    <t>VENKEL LTD; TDK; MURATA; TAIYO YUDEN;</t>
  </si>
  <si>
    <t>CAPACITOR; SMT (0402); CERAMIC CHIP; 1UF; 6.3V; TOL=10%; TG=-55 DEGC TO +85 DEGC; TC=X5R;</t>
  </si>
  <si>
    <t>C43, C44</t>
  </si>
  <si>
    <t>C0402C0G500270JNP; GRM1555C1H270JA01</t>
  </si>
  <si>
    <t>VENKEL LTD.; MURATA</t>
  </si>
  <si>
    <t>27PF</t>
  </si>
  <si>
    <t>CAPACITOR; SMT; 0402; CERAMIC; 27pF; 50V; 5%; C0G; -55degC to + 125degC; 0 +/-30PPM/degC</t>
  </si>
  <si>
    <t>C45</t>
  </si>
  <si>
    <t>GRM32ER7YA106KA12; CL32B106KLULNN</t>
  </si>
  <si>
    <t>MURATA; SAMSUNG ELECTRONICS</t>
  </si>
  <si>
    <t>CAPACITOR; SMT (1210); CERAMIC CHIP; 10UF; 35V; TOL=10%; TG=-55 DEGC TO +125 DEGC; TC=X7R</t>
  </si>
  <si>
    <t>C46</t>
  </si>
  <si>
    <t>GRM188R71A225KE15; CL10B225KP8NNN; C1608X7R1A225K080AC; C0603C225K8RAC</t>
  </si>
  <si>
    <t>MURATA; SAMSUNG; TDK; KEMET</t>
  </si>
  <si>
    <t>CAPACITOR; SMT (0603); CERAMIC CHIP; 2.2UF; 10V; TOL=10%; TG=-55 DEGC TO +125 DEGC; TC=X7R</t>
  </si>
  <si>
    <t>C48</t>
  </si>
  <si>
    <t>C1210C475K5RAC; GRM32ER71H475KA88; GCM32ER71H475KA55; CGA6P3X7R1H475K250AB; UMK325B7475KMHP; CNC6P1X7R1H475K250AE</t>
  </si>
  <si>
    <t>KEMET; MURATA; TDK; TAIYO YUDEN</t>
  </si>
  <si>
    <t>CAPACITOR; SMT (1210); CERAMIC CHIP; 4.7UF; 50V; TOL=10%; TG=-55 DEGC TO +125 DEGC; TC=X7R</t>
  </si>
  <si>
    <t>C49</t>
  </si>
  <si>
    <t>TMK105BJ104KV; GRM155R61E104KA87</t>
  </si>
  <si>
    <t>TAIYO YUDEN; MURATA</t>
  </si>
  <si>
    <t>CAPACITOR; SMT (0402); CERAMIC CHIP; 0.1UF; 25V; TOL=10%; TG=-55 DEGC TO +85 DEGC; TC=X5R</t>
  </si>
  <si>
    <t>C50, C52</t>
  </si>
  <si>
    <t>C1005X5R1V105K050BC</t>
  </si>
  <si>
    <t>CAPACITOR; SMT (0402); CERAMIC CHIP; 1UF; 35V; TOL=10%; TG=-55 DEGC TO +85 DEGC; TC=X5R</t>
  </si>
  <si>
    <t>C53</t>
  </si>
  <si>
    <t>ZRB157R61A225KE11; GRM155R61A225KE95; CL05A225KP5NSN</t>
  </si>
  <si>
    <t>CAPACITOR; SMT (0402); CERAMIC CHIP; 2.2UF; 10V; TOL=10%; TG=-55 DEGC TO +85 DEGC; TC=X5R</t>
  </si>
  <si>
    <t>D8, D9</t>
  </si>
  <si>
    <t>PESD4V0W1BSF</t>
  </si>
  <si>
    <t>NEXPERIA</t>
  </si>
  <si>
    <t>4V</t>
  </si>
  <si>
    <t>EVKIT PART-DIODE; TVS; SMT (SOD962-2); VRM=+/-4V; IPP=N/A</t>
  </si>
  <si>
    <t>J1</t>
  </si>
  <si>
    <t>12401832E402A</t>
  </si>
  <si>
    <t>AMPHENOL</t>
  </si>
  <si>
    <t>CONNECTOR; FEMALE; SMT; USB TYPE C CONNECTOR; RIGHT ANGLE; DUAL ROW; 24PINS</t>
  </si>
  <si>
    <t>J9, J15, J16, J20, J21, J22, J32, J34, J40, J41</t>
  </si>
  <si>
    <t>TSW-102-07-T-S</t>
  </si>
  <si>
    <t>SAMTEC</t>
  </si>
  <si>
    <t>CONNECTOR; THROUGH HOLE; TSW SERIES; SINGLE ROW; STRAIGHT; 2PINS; -55 DEGC TO +105 DEGC</t>
  </si>
  <si>
    <t>J19, J33</t>
  </si>
  <si>
    <t>EVKIT PART-CONNECTOR; MALE; THROUGH HOLE; BREAKAWAY; STRAIGHT; 3PINS; -65 DEGC TO +125 DEGC;</t>
  </si>
  <si>
    <t>J23</t>
  </si>
  <si>
    <t>SBH11-PBPC-D05-ST-BK</t>
  </si>
  <si>
    <t>SULLINS ELECTRONICS CORP</t>
  </si>
  <si>
    <t>CONNECTOR; MALE; THROUGH HOLE; 0.100IN MALE SHROUDED BOX HEADER; STRAIGHT; 10PINS</t>
  </si>
  <si>
    <t>J35</t>
  </si>
  <si>
    <t>TSW-104-07-L-S</t>
  </si>
  <si>
    <t>EVKIT PART-CONNECTOR; MALE; THROUGH HOLE; TSW SERIES; SINGLE ROW; STRAIGHT; 4PINS</t>
  </si>
  <si>
    <t>L5</t>
  </si>
  <si>
    <t>WURTH ELECTRONICS INC</t>
  </si>
  <si>
    <t>4.7UH</t>
  </si>
  <si>
    <t>INDUCTOR; SMT; SHIELDED; 4.7UH; 20%; 3.8A</t>
  </si>
  <si>
    <t>R33, R34</t>
  </si>
  <si>
    <t>R49, R50, R59, R60</t>
  </si>
  <si>
    <t>CRCW06030000Z0EAHP</t>
  </si>
  <si>
    <t>VISHAY DRALORIC</t>
  </si>
  <si>
    <t>RESISTOR; 0603; 0 OHM; 0%; JUMPER; 0.25W; THICK FILM</t>
  </si>
  <si>
    <t>R51, R52</t>
  </si>
  <si>
    <t>CRCW04021R00FK</t>
  </si>
  <si>
    <t>RESISTOR, 0402, 1 OHM, 1%, 100PPM, 0.0625W, THICK FILM</t>
  </si>
  <si>
    <t>R53</t>
  </si>
  <si>
    <t>ERJ-2RKF3302</t>
  </si>
  <si>
    <t>33K</t>
  </si>
  <si>
    <t>RESISTOR, 0402, 33K OHM, 1%, 100PPM, 0.0625W, THICK FILM</t>
  </si>
  <si>
    <t>R54, R62</t>
  </si>
  <si>
    <t>ERJ-2RKF6493</t>
  </si>
  <si>
    <t>649K</t>
  </si>
  <si>
    <t>RESISTOR; 0402; 649K OHM; 1%; 100PPM; 0.1W; THICK FILM</t>
  </si>
  <si>
    <t>R55, R57</t>
  </si>
  <si>
    <t>CRCW04022K20FK; RC0402FR-072K2L</t>
  </si>
  <si>
    <t>2.2K</t>
  </si>
  <si>
    <t>RESISTOR, 0402, 2.2K OHM, 1%, 100PPM, 0.0625W, THICK FILM</t>
  </si>
  <si>
    <t>R56</t>
  </si>
  <si>
    <t>CRCW040220K0FK</t>
  </si>
  <si>
    <t>20K</t>
  </si>
  <si>
    <t>RESISTOR; 0402; 20K OHM; 1%; 100PPM; 0.063W; THICK FILM</t>
  </si>
  <si>
    <t>R58, R74, R75</t>
  </si>
  <si>
    <t>CRCW0402200KFK; RF73H1ELTP2003</t>
  </si>
  <si>
    <t>VISHAY DALE; KOA SPEER ELECTRONICS</t>
  </si>
  <si>
    <t>200K</t>
  </si>
  <si>
    <t>RESISTOR; 0402; 200K; 1%; 100PPM; 0.0625W; THICK FILM</t>
  </si>
  <si>
    <t>R61, R63</t>
  </si>
  <si>
    <t>ERJ-2RKF1203</t>
  </si>
  <si>
    <t>120K</t>
  </si>
  <si>
    <t>RESISTOR; 0402; 120K OHM; 1%; 100PPM; 0.1W; THICK FILM</t>
  </si>
  <si>
    <t>R97, R98</t>
  </si>
  <si>
    <t>CRCW0603330KFK</t>
  </si>
  <si>
    <t>330K</t>
  </si>
  <si>
    <t>RESISTOR, 0603, 330K OHM, 1%, 100PPM, 0.10W, THICK FILM</t>
  </si>
  <si>
    <t>Buck-Boost Charger Bill of Materials</t>
  </si>
  <si>
    <t>U7</t>
  </si>
  <si>
    <t>MAX77960</t>
  </si>
  <si>
    <t>EVKIT PART -IC; CHGR; 24VIN; 6AOUT USB TYPE-C WIDE-INPUT BUCK-BOOST CHARGER WITH INTEGRATED FETS FOR 2S/3S LI-ION BATTERIES</t>
  </si>
  <si>
    <t>C2, C3</t>
  </si>
  <si>
    <t>ZRB15XR61A475ME01; CL05A475MP5NRN; GRM155R61A475MEAA; C1005X5R1A475M050BC</t>
  </si>
  <si>
    <t>MURATA; SAMSUNG; TDK</t>
  </si>
  <si>
    <t>CAPACITOR; SMT (0402); CERAMIC CHIP; 4.7UF; 10V; TOL=20%; TG=-55 DEGC TO +85 DEGC; TC=X5R</t>
  </si>
  <si>
    <t>C4</t>
  </si>
  <si>
    <t>GRM155R71C473KA01</t>
  </si>
  <si>
    <t>CAPACITOR; SMT (0402); CERAMIC CHIP; 0.047UF; 16V; TOL=10%; TG=-55 DEGC TO +125 DEGC; TC=X7R</t>
  </si>
  <si>
    <t>C5</t>
  </si>
  <si>
    <t>GRM155C81E105KE11</t>
  </si>
  <si>
    <t>CAPACITOR; SMT (0402); CERAMIC CHIP; 1UF; 25V; TOL=10%; TG=-55 DEGC TO +105 DEGC; TC=X6S</t>
  </si>
  <si>
    <t>C6</t>
  </si>
  <si>
    <t>GRM21BR61E106K; C2012X5R1E106K085AC125AB; C2012X5R1E106K085AC; TMK212BBJ106KG; CL21A106KAFN3N</t>
  </si>
  <si>
    <t>MURATA; TDK; TAIYO YUDEN; SAMSUNG</t>
  </si>
  <si>
    <t>CAPACITOR; SMT (0805); CERAMIC CHIP; 10UF; 25V; TOL=10%; MODEL=; TG=-55 DEGC TO +85 DEGC; TC=X5R</t>
  </si>
  <si>
    <t>C7, C8</t>
  </si>
  <si>
    <t>GRM155R71C224KA12</t>
  </si>
  <si>
    <t>0.22UF</t>
  </si>
  <si>
    <t>CAPACITOR; SMT (0402); CERAMIC; 0.22UF; 16V; TOL=10%; MODEL=GRM SERIES; TG=-55 DEGC TO +125 DEGC; TC=X7R</t>
  </si>
  <si>
    <t>C9, C10</t>
  </si>
  <si>
    <t>TMK325ABJ476MM</t>
  </si>
  <si>
    <t>TAIYO YUDEN</t>
  </si>
  <si>
    <t>CAP; SMT (1210); 47UF; 20%; 25V; X5R; CERAMIC CHIP</t>
  </si>
  <si>
    <t>C34, C36</t>
  </si>
  <si>
    <t>GRM155R71H153KA12</t>
  </si>
  <si>
    <t>0.015UF</t>
  </si>
  <si>
    <t>CAPACITOR; SMT (0402); CERAMIC CHIP; 0.015UF; 50V; TOL=10%; TG=-55 DEGC TO +125 DEGC; TC=X7R</t>
  </si>
  <si>
    <t>C35</t>
  </si>
  <si>
    <t>GRM155R71A104JA01</t>
  </si>
  <si>
    <t>CAPACITOR; SMT (0402); CERAMIC CHIP; 0.1UF; 10V; TOL=5%; TG=-55 DEGC TO +125 DEGC; TC=X7R</t>
  </si>
  <si>
    <t>C39, C141</t>
  </si>
  <si>
    <t>D1</t>
  </si>
  <si>
    <t>BAS70-02V-V-G</t>
  </si>
  <si>
    <t>VISHAY SEMICONDUCTORS</t>
  </si>
  <si>
    <t>DIODE; SCH; SMT (SOD-523); PIV=70V; IF=0.1A</t>
  </si>
  <si>
    <t>J3, J5, J7, J13</t>
  </si>
  <si>
    <t xml:space="preserve">EVKIT PART-CONNECTOR; MALE; THROUGH HOLE; BREAKAWAY; STRAIGHT; 3PINS; -65 DEGC TO +125 DEGC; </t>
  </si>
  <si>
    <t>L1</t>
  </si>
  <si>
    <t>CMLE063T-3R3MS</t>
  </si>
  <si>
    <t>DELTA ELECTRONICS INC</t>
  </si>
  <si>
    <t>INDUCTOR; SMT; METAL DUST CORE; CHOKE; TOL=+/-20%; 8A</t>
  </si>
  <si>
    <t>Q1</t>
  </si>
  <si>
    <t>DMN3016LFDE</t>
  </si>
  <si>
    <t>DIODES INCORPORATED</t>
  </si>
  <si>
    <t>TRAN; NCH; U-DFN2020-6 (TYPE E); PD-(0.73W); I-(10A); V-(30V)</t>
  </si>
  <si>
    <t>R2</t>
  </si>
  <si>
    <t>CRA2512-FZ-R010ELF</t>
  </si>
  <si>
    <t>BOURNS</t>
  </si>
  <si>
    <t>RESISTOR; 2512; 0.01 OHM; 1%; 75PPM; 3.0W; THICK FILM</t>
  </si>
  <si>
    <t>R4, R65, R69</t>
  </si>
  <si>
    <t>R5</t>
  </si>
  <si>
    <t>CRCW060386K6FK</t>
  </si>
  <si>
    <t>86.6K</t>
  </si>
  <si>
    <t>RESISTOR; 0603; 86.6K OHM; 1%; 100PPM; 0.10W; THICK FILM</t>
  </si>
  <si>
    <t>R6</t>
  </si>
  <si>
    <t>ERJ-2RKF10R0</t>
  </si>
  <si>
    <t>RESISTOR; 0402; 10 OHM; 1%; 100PPM; 0.10W; THICK FILM</t>
  </si>
  <si>
    <t>R12, R39</t>
  </si>
  <si>
    <t>CRCW040210K0FK; RC0402FR-0710KL</t>
  </si>
  <si>
    <t>10K</t>
  </si>
  <si>
    <t>RESISTOR; 0402; 10K; 1%; 100PPM; 0.0625W; THICK FILM</t>
  </si>
  <si>
    <t>R20, R21</t>
  </si>
  <si>
    <t>CRCW040210R0FK; 9C04021A10R0FL</t>
  </si>
  <si>
    <t>VISHAY DALE; YAGEO</t>
  </si>
  <si>
    <t>RESISTOR; 0402; 10 OHM; 1%; 100PPM; 0.0625W; THICK FILM</t>
  </si>
  <si>
    <t>R24, R26, R43, R46, R47</t>
  </si>
  <si>
    <t>Fuel Gauge Bill of Materials</t>
  </si>
  <si>
    <t>U9</t>
  </si>
  <si>
    <t>MAX17320X+</t>
  </si>
  <si>
    <t>EVKIT PART - IC; MAX17320X+; PACKAGE CODE: W302O2+1; PACKAGE OUTLINE NUMBER: 21-100381</t>
  </si>
  <si>
    <t>CL05B103KP5NNN</t>
  </si>
  <si>
    <t>SAMSUNG ELECTRONICS</t>
  </si>
  <si>
    <t>0.01UF</t>
  </si>
  <si>
    <t>CAPACITOR; SMT (0402); CERAMIC; 0.01UF; 10V; TOL=10%; TG=-55 DEGC TO +125 DEGC; TC=X7R</t>
  </si>
  <si>
    <t>C89, C94, C95, C103, C104</t>
  </si>
  <si>
    <t>GRM155R71E104KE14; C1005X7R1E104K050BB; TMK105B7104KVH; CGJ2B3X7R1E104K050BB</t>
  </si>
  <si>
    <t>MURATA; TDK; TAIYO YUDEN</t>
  </si>
  <si>
    <t>CAPACITOR; SMT (0402); CERAMIC CHIP; 0.1UF; 25V; TOL=10%; MODEL=GRM SERIES; TG=-55 DEGC TO +125 DEGC; TC=X7R</t>
  </si>
  <si>
    <t>C90, C96</t>
  </si>
  <si>
    <t>C1005X5R1E474K050; GRT155R61E474KE01</t>
  </si>
  <si>
    <t>TDK; MURATA</t>
  </si>
  <si>
    <t>0.47UF</t>
  </si>
  <si>
    <t>CAPACITOR; SMT (0402); CERAMIC CHIP; 0.47UF; 25V; TOL=10%; TG=-55 DEGC TO +85 DEGC; TC=X5R</t>
  </si>
  <si>
    <t>C92</t>
  </si>
  <si>
    <t>C0603C334K4RAC</t>
  </si>
  <si>
    <t>KEMET</t>
  </si>
  <si>
    <t>0.33UF</t>
  </si>
  <si>
    <t>CAPACITOR; SMT (0603); CERAMIC CHIP; 0.33uF; 16V; TOL=10%; MODEL=; TG=-55 DEGC TO +125 DEGC; TC=X7R</t>
  </si>
  <si>
    <t>C97, C98</t>
  </si>
  <si>
    <t>LMK105B7474KV; GRM155R71A474KE01</t>
  </si>
  <si>
    <t>PANASONIC; MURATA</t>
  </si>
  <si>
    <t>CAPACITOR; SMT (0402); CERAMIC CHIP; 0.47UF; 10V; TOL=10%; TG=-55 DEGC TO +125 DEGC; TC=X7R</t>
  </si>
  <si>
    <t>C99</t>
  </si>
  <si>
    <t>C0402C103K5RAC; GRM155R71H103KA88; C1005X7R1H103K050BE; CL05B103KB5NNN; UMK105B7103KV</t>
  </si>
  <si>
    <t>KEMET; MURATA; TDK; SAMSUNG ELECTRONIC; TAIYO YUDEN</t>
  </si>
  <si>
    <t>CAPACITOR; SMT (0402); CERAMIC CHIP; 0.01UF; 50V; TOL=10%; TG=-55 DEGC TO +125 DEGC; TC=X7R</t>
  </si>
  <si>
    <t>C100, C101, C102</t>
  </si>
  <si>
    <t>GRM1555C1E102JA01; C1005C0G1E102J050BA</t>
  </si>
  <si>
    <t>MURATA; TDK</t>
  </si>
  <si>
    <t>1000PF</t>
  </si>
  <si>
    <t>CAPACITOR; SMT (0402); CERAMIC CHIP; 1000PF; 25V; TOL=5%; TG=-55 DEGC TO +125 DEGC; TC=C0G</t>
  </si>
  <si>
    <t>D3</t>
  </si>
  <si>
    <t>SD101BWS-E3</t>
  </si>
  <si>
    <t>VISHAY</t>
  </si>
  <si>
    <t>DIODE; SCH; SMT (SOD-323); PIV=50V; IF=0.03A</t>
  </si>
  <si>
    <t>D4, D5, D6, D10</t>
  </si>
  <si>
    <t>BZX384-C5V6</t>
  </si>
  <si>
    <t>NXP</t>
  </si>
  <si>
    <t>5.6V</t>
  </si>
  <si>
    <t>DIODE; ZNR; SMT (SOD-323); Vz=5.6V; Izm=0.000001A; -65 DEGC TO +150 DEGC</t>
  </si>
  <si>
    <t>D7</t>
  </si>
  <si>
    <t>SD103AWS</t>
  </si>
  <si>
    <t>MICRO COMMERCIAL COMPONENTS</t>
  </si>
  <si>
    <t>SD103AWS-TP</t>
  </si>
  <si>
    <t>DIODE; SCH; SMALL SIGNAL SCHOTTKY DIODE; SOD-323; PIV=40V; IF=0.35A</t>
  </si>
  <si>
    <t>F1</t>
  </si>
  <si>
    <t>SFJ-1215U</t>
  </si>
  <si>
    <t>DEXERIALS</t>
  </si>
  <si>
    <t>EVKIT PART - FUSE; SELF CONTROL PROTECTOR; SFJ SERIES; 3-CELL; 15A</t>
  </si>
  <si>
    <t>J4</t>
  </si>
  <si>
    <t>PBC03DAAN</t>
  </si>
  <si>
    <t>CONNECTOR; MALE; THROUGH HOLE; BREAKAWAY; STRAIGHT; 6PINS; -65 DEGC TO +125 DEGC</t>
  </si>
  <si>
    <t>J38, J39</t>
  </si>
  <si>
    <t>PBC02SAAN</t>
  </si>
  <si>
    <t>EVKIT PART-CONNECTOR; MALE; THROUGH HOLE; BREAKAWAY; STRAIGHT; 2PINS; -65 DEGC TO +125 DEGC;</t>
  </si>
  <si>
    <t>J43, J44, J46</t>
  </si>
  <si>
    <t>Q3, Q7</t>
  </si>
  <si>
    <t>2N7002</t>
  </si>
  <si>
    <t>TRAN; N-CHANNEL TRENCH MOSFET; NCH; SOT-23; PD-(0.83W); I-(0.3A); V-(60V)</t>
  </si>
  <si>
    <t>Q4, Q5</t>
  </si>
  <si>
    <t>IRF7458PBF</t>
  </si>
  <si>
    <t>INFINEON</t>
  </si>
  <si>
    <t>TRAN; SMPS MOSFET; NCH; NSOIC8; PD-(2.5W); I-(14A); V-(30V)</t>
  </si>
  <si>
    <t>R76, R77, R78, R79</t>
  </si>
  <si>
    <t>RNCP0805FTD49R9</t>
  </si>
  <si>
    <t>STACKPOLE ELECTRONICS INC</t>
  </si>
  <si>
    <t>RESISTOR; 0805; 49.9 OHM; 1%; 100PPM; 0.25W; THIN FILM</t>
  </si>
  <si>
    <t>R80</t>
  </si>
  <si>
    <t>RT0402BRD0710RL</t>
  </si>
  <si>
    <t>YAGEO</t>
  </si>
  <si>
    <t>RES; SMT (0402); 10; 0.1%; +/-25PPM/DEGC; 0.063W</t>
  </si>
  <si>
    <t>R81</t>
  </si>
  <si>
    <t>CRCW12062K00FK; MCR18EZPF2001</t>
  </si>
  <si>
    <t>VISHAY DALE; ROHM</t>
  </si>
  <si>
    <t>2K</t>
  </si>
  <si>
    <t>RESISTOR; 1206; 2K; 1%; 100PPM; 1/4W; THICK FILM</t>
  </si>
  <si>
    <t>R82</t>
  </si>
  <si>
    <t>ERJ-14YJ102</t>
  </si>
  <si>
    <t>1K</t>
  </si>
  <si>
    <t>RESISTOR; 1210; 1K OHM; 5%; 200PPM; 0.5W; THICK FILM</t>
  </si>
  <si>
    <t>R83</t>
  </si>
  <si>
    <t>ERJ-1TNF4020U; CRCW2512402RFK</t>
  </si>
  <si>
    <t>PANASONIC; VISHAY DALE</t>
  </si>
  <si>
    <t>RESISTOR; 2512; 402 OHM; 1%; 100PPM; 1.0W; THICK FILM</t>
  </si>
  <si>
    <t>R84</t>
  </si>
  <si>
    <t>RC0805JR-070RL</t>
  </si>
  <si>
    <t>YAGEO PHYCOMP</t>
  </si>
  <si>
    <t>RESISTOR; 0805; 0 OHM; 5%; JUMPER; 0.125W; THICK FILM</t>
  </si>
  <si>
    <t>R85, R99</t>
  </si>
  <si>
    <t>CRCW040210K0JN</t>
  </si>
  <si>
    <t>RESISTOR; 0402; 10K OHM; 5%; 200PPM; 0.063W; THICK FILM</t>
  </si>
  <si>
    <t>R87</t>
  </si>
  <si>
    <t>WSLP12065L000F</t>
  </si>
  <si>
    <t>RESISTOR; 1206; 0.005 OHM; 1%; 400PPM; 1.0W; METAL FILM</t>
  </si>
  <si>
    <t>R88, R89</t>
  </si>
  <si>
    <t>R91, R92, R93</t>
  </si>
  <si>
    <t>R94</t>
  </si>
  <si>
    <t>CRCW060349R9FK</t>
  </si>
  <si>
    <t>RESISTOR; 0603; 49.9 OHM; 1%; 100PPM; 0.10W; THICK FILM</t>
  </si>
  <si>
    <t>R96</t>
  </si>
  <si>
    <t>CRCW04021K00FK; RC0402FR-071KL; MCR01MZPF1001</t>
  </si>
  <si>
    <t>VISHAY DALE; YAGEO PHICOMP; ROHM SEMI</t>
  </si>
  <si>
    <t>RESISTOR; 0402; 1K; 1%; 100PPM; 0.0625W; THICK FILM</t>
  </si>
  <si>
    <t>RT1, RT2, RT3, RT4, RT5</t>
  </si>
  <si>
    <t>NCP15XH103F03</t>
  </si>
  <si>
    <t>THERMISTOR; SMT (0402); THICK FILM (NICKEL PLATED); 10K; TOL=+/-1%</t>
  </si>
  <si>
    <t>SW2, SW3</t>
  </si>
  <si>
    <t>Miscellaneous Bill of Materials</t>
  </si>
  <si>
    <t>U2</t>
  </si>
  <si>
    <t>FT2232HL</t>
  </si>
  <si>
    <t>FUTURE TECHNOLOGY DEVICES INTL LTD.</t>
  </si>
  <si>
    <t>IC; MMRY; DUAL HIGH SPEED USB TO MULTIPURPOSE UART/FIFO; LQFP64</t>
  </si>
  <si>
    <t>U4, U11, U14</t>
  </si>
  <si>
    <t>MAX14611ETD+</t>
  </si>
  <si>
    <t>IC; TRANS; QUAD BIDIRECTIONAL LOW-VOLTAGE LOGIC LEVEL TRANSLATOR; TDFN14-EP</t>
  </si>
  <si>
    <t>U5</t>
  </si>
  <si>
    <t>MAX1818EUT18+</t>
  </si>
  <si>
    <t>IC; VREG; 0.5A LOW-DROPOUT LINEAR REGULATOR; SOT23-6</t>
  </si>
  <si>
    <t>U6</t>
  </si>
  <si>
    <t>MAX1818EUT33+</t>
  </si>
  <si>
    <t>IC; VREG; 500mA LOW-DROPOUT LINEAR REGULATOR IN SOT23</t>
  </si>
  <si>
    <t>C1, C15, C18, C19, C20, C21, C23, C24, C25, C26, C27, C28, C29, C121, C140</t>
  </si>
  <si>
    <t>C11, C14</t>
  </si>
  <si>
    <t>C12, C13, C22</t>
  </si>
  <si>
    <t>C16, C30, C31, C120, C139</t>
  </si>
  <si>
    <t>C0402C105K8PAC; CC0402KRX5R6BB105</t>
  </si>
  <si>
    <t>KEMET; YAGEO</t>
  </si>
  <si>
    <t>CAPACITOR; SMT (0402); CERAMIC CHIP; 1UF; 10V; TOL=10%; TG=-55 DEGC TO +85 DEGC; TC=X5R</t>
  </si>
  <si>
    <t>C17</t>
  </si>
  <si>
    <t>C0603C475K8PAC; LMK107BJ475KA; CGB3B1X5R1A475K; C1608X5R1A475K080AC; CL10A475KP8NNN</t>
  </si>
  <si>
    <t>KEMET; TAIYO YUDEN; TDK; SAMSUNG ELECTRONICS</t>
  </si>
  <si>
    <t>CAPACITOR; SMT (0603); CERAMIC CHIP; 4.7UF; 10V; TOL=10%; TG=-55 DEGC TO +85 DEGC; TC=X5R</t>
  </si>
  <si>
    <t>C32</t>
  </si>
  <si>
    <t>C1608X5R1C335K080AC</t>
  </si>
  <si>
    <t>3.3UF</t>
  </si>
  <si>
    <t>CAP; SMT (0603); 3.3UF; 10%; 16V; X5R; CERAMIC CHIP</t>
  </si>
  <si>
    <t>D2, D11</t>
  </si>
  <si>
    <t>PMEG2005ET</t>
  </si>
  <si>
    <t>DIODE; SCHOTTKY; SMT (SOT-23); PIV=20V; IF=0.5A</t>
  </si>
  <si>
    <t>DS2</t>
  </si>
  <si>
    <t>LTST-C190CKT</t>
  </si>
  <si>
    <t>DIODE; LED; STANDARD; RED; SMT (0603); PIV=5.0V; IF=0.04A; -55 DEGC TO +85 DEGC</t>
  </si>
  <si>
    <t>DS3, DS5, DS7, DS8</t>
  </si>
  <si>
    <t>LTST-C190KFK</t>
  </si>
  <si>
    <t>LITE-ON ELECTRONICS INC</t>
  </si>
  <si>
    <t>DIODE; LED; ULTRA BRIGHT CHIP LEAD; ORANGE; SMT (0603); VF=2V; IF=0.02A</t>
  </si>
  <si>
    <t>J2, J45</t>
  </si>
  <si>
    <t>J11</t>
  </si>
  <si>
    <t>10118193-0001LF</t>
  </si>
  <si>
    <t>FCI CONNECT</t>
  </si>
  <si>
    <t>CONNECTOR; FEMALE; SMT; MICRO USB B TYPE RECEPTACLE; RIGHT ANGLE; 5PINS</t>
  </si>
  <si>
    <t>J18, J27, J28, J29</t>
  </si>
  <si>
    <t>L2, L3, L4</t>
  </si>
  <si>
    <t>BLM18AG601SN1</t>
  </si>
  <si>
    <t>INDUCTOR; SMT (0603); FERRITE-BEAD; 600; TOL=+/-; 0.5A</t>
  </si>
  <si>
    <t>R1, R7, R14, R15, R16, R18, R22, R32, R44, R68, R110, R111, R112, R113, R115, R118, R122, R123, R148, R149, R150, R153</t>
  </si>
  <si>
    <t>R8</t>
  </si>
  <si>
    <t>CRCW040212K0FK; MCR01MZPF1202</t>
  </si>
  <si>
    <t>VISHAY DALE; ROHM SEMICONDUCTOR</t>
  </si>
  <si>
    <t>12K</t>
  </si>
  <si>
    <t>RESISTOR, 0402, 12K OHM, 1%, 100PPM, 0.0625W, THICK FILM</t>
  </si>
  <si>
    <t>R9, R13</t>
  </si>
  <si>
    <t>ERJ-2RKF27R0X; RC0402FR-0727RL; CRCW040227R0FK</t>
  </si>
  <si>
    <t>PANASONIC; YAGEO PHICOMP; VISHAY DALE</t>
  </si>
  <si>
    <t>RESISTOR, 0402, 27 OHM, 1%, 100PPM, 0.0625W, THICK FILM</t>
  </si>
  <si>
    <t>R10</t>
  </si>
  <si>
    <t>CRCW04021M00FK</t>
  </si>
  <si>
    <t>1M</t>
  </si>
  <si>
    <t>RESISTOR; 0402; 1M; 1%; 100PPM; 0.0625W; THICK FILM</t>
  </si>
  <si>
    <t>R11</t>
  </si>
  <si>
    <t>R17, R19</t>
  </si>
  <si>
    <t>RC0402FR-070RL</t>
  </si>
  <si>
    <t>RES; SMT (0402); 0; 1%; JUMPER; 0.063W</t>
  </si>
  <si>
    <t>R23, R119, R156</t>
  </si>
  <si>
    <t>R27, R28, R116, R117</t>
  </si>
  <si>
    <t>CRCW04024K70FK; MCR01MZPF4701</t>
  </si>
  <si>
    <t>4.7K</t>
  </si>
  <si>
    <t>RESISTOR, 0402, 4.7K OHM, 1%, 100PPM, 0.0625W, THICK FILM</t>
  </si>
  <si>
    <t>R30, R31</t>
  </si>
  <si>
    <t>ERJ-2GEJ104</t>
  </si>
  <si>
    <t>RESISTOR; 0402; 100K OHM; 5%; 200PPM; 0.10W; THICK FILM</t>
  </si>
  <si>
    <t>R35</t>
  </si>
  <si>
    <t>CRCW0402470RFK</t>
  </si>
  <si>
    <t>RESISTOR, 0402, 470 OHM, 1%, 100PPM, 0.0625W, THICK FILM</t>
  </si>
  <si>
    <t>R38, R42, R120, R121</t>
  </si>
  <si>
    <t>R41, R114, R151</t>
  </si>
  <si>
    <t>CRCW0402100KFK; RC0402FR-07100KL</t>
  </si>
  <si>
    <t>VISHAY; YAGEO</t>
  </si>
  <si>
    <t>RESISTOR; 0402; 100K; 1%; 100PPM; 0.0625W; THICK FILM</t>
  </si>
  <si>
    <t>R48, R124, R157</t>
  </si>
  <si>
    <t>ERJ-2GEJ132</t>
  </si>
  <si>
    <t>1.3K</t>
  </si>
  <si>
    <t>RESISTOR; 0402; 1.3K OHM; 5%; 200PPM; 0.1W; THICK FILM</t>
  </si>
  <si>
    <t>EST_PRICE</t>
  </si>
  <si>
    <t>MAX77932CEWO+</t>
  </si>
  <si>
    <t>IC; CONV; 8A DUAL-PHASE SWITCHED-CAPACITOR CONVERTER; WLP42</t>
  </si>
  <si>
    <t>C93</t>
  </si>
  <si>
    <t>C81, C88, C87, C91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</si>
</sst>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00_);[Red]\(&quot;$&quot;#,##0.0000\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.5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1" fontId="3" fillId="0" borderId="1" xfId="0" applyNumberFormat="1" applyFont="1" applyBorder="1" applyAlignment="1">
      <alignment vertical="center" wrapText="1"/>
    </xf>
    <xf numFmtId="16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1" xfId="0" applyBorder="1"/>
    <xf numFmtId="164" fontId="0" fillId="0" borderId="1" xfId="0" applyNumberFormat="1" applyBorder="1"/>
    <xf numFmtId="0" fontId="4" fillId="0" borderId="1" xfId="0" applyFont="1" applyBorder="1"/>
    <xf numFmtId="164" fontId="0" fillId="0" borderId="3" xfId="0" applyNumberFormat="1" applyBorder="1"/>
    <xf numFmtId="164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6"/>
  <sheetViews>
    <sheetView tabSelected="1" topLeftCell="A71" zoomScaleNormal="100" workbookViewId="0">
      <selection activeCell="C81" sqref="C81"/>
    </sheetView>
  </sheetViews>
  <sheetFormatPr defaultRowHeight="15" x14ac:dyDescent="0.25"/>
  <cols>
    <col min="1" max="1" width="16.7109375" customWidth="1"/>
    <col min="2" max="2" width="9.7109375" customWidth="1"/>
    <col min="3" max="3" width="23.28515625" customWidth="1"/>
    <col min="4" max="4" width="15.85546875" customWidth="1"/>
    <col min="5" max="5" width="14.42578125" customWidth="1"/>
    <col min="6" max="6" width="59.5703125" customWidth="1"/>
    <col min="7" max="7" width="10" bestFit="1" customWidth="1"/>
  </cols>
  <sheetData>
    <row r="1" spans="1:7" x14ac:dyDescent="0.25">
      <c r="A1" s="1" t="s">
        <v>0</v>
      </c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6" t="s">
        <v>6</v>
      </c>
      <c r="G2" s="10" t="s">
        <v>454</v>
      </c>
    </row>
    <row r="3" spans="1:7" x14ac:dyDescent="0.25">
      <c r="A3" s="3" t="s">
        <v>7</v>
      </c>
      <c r="B3" s="3">
        <v>1</v>
      </c>
      <c r="C3" s="3" t="s">
        <v>455</v>
      </c>
      <c r="D3" s="3" t="s">
        <v>8</v>
      </c>
      <c r="E3" s="3" t="s">
        <v>455</v>
      </c>
      <c r="F3" s="7" t="s">
        <v>456</v>
      </c>
      <c r="G3" s="8"/>
    </row>
    <row r="4" spans="1:7" ht="22.5" x14ac:dyDescent="0.25">
      <c r="A4" s="3" t="s">
        <v>9</v>
      </c>
      <c r="B4" s="3">
        <v>1</v>
      </c>
      <c r="C4" s="3" t="s">
        <v>10</v>
      </c>
      <c r="D4" s="3" t="s">
        <v>11</v>
      </c>
      <c r="E4" s="3" t="s">
        <v>12</v>
      </c>
      <c r="F4" s="7" t="s">
        <v>13</v>
      </c>
      <c r="G4" s="9">
        <v>0.1</v>
      </c>
    </row>
    <row r="5" spans="1:7" ht="22.5" x14ac:dyDescent="0.25">
      <c r="A5" s="3" t="s">
        <v>14</v>
      </c>
      <c r="B5" s="3">
        <v>3</v>
      </c>
      <c r="C5" s="3" t="s">
        <v>15</v>
      </c>
      <c r="D5" s="3" t="s">
        <v>11</v>
      </c>
      <c r="E5" s="3" t="s">
        <v>16</v>
      </c>
      <c r="F5" s="7" t="s">
        <v>17</v>
      </c>
      <c r="G5" s="9">
        <v>0.23699999999999999</v>
      </c>
    </row>
    <row r="6" spans="1:7" ht="22.5" x14ac:dyDescent="0.25">
      <c r="A6" s="3" t="s">
        <v>18</v>
      </c>
      <c r="B6" s="3">
        <v>2</v>
      </c>
      <c r="C6" s="3" t="s">
        <v>19</v>
      </c>
      <c r="D6" s="3" t="s">
        <v>20</v>
      </c>
      <c r="E6" s="3" t="s">
        <v>21</v>
      </c>
      <c r="F6" s="7" t="s">
        <v>22</v>
      </c>
      <c r="G6" s="9">
        <v>0.96</v>
      </c>
    </row>
    <row r="7" spans="1:7" ht="22.5" x14ac:dyDescent="0.25">
      <c r="A7" s="3" t="s">
        <v>23</v>
      </c>
      <c r="B7" s="3">
        <v>1</v>
      </c>
      <c r="C7" s="3" t="s">
        <v>24</v>
      </c>
      <c r="D7" s="3" t="s">
        <v>11</v>
      </c>
      <c r="E7" s="3" t="s">
        <v>25</v>
      </c>
      <c r="F7" s="7" t="s">
        <v>26</v>
      </c>
      <c r="G7" s="9">
        <v>0.25</v>
      </c>
    </row>
    <row r="8" spans="1:7" ht="22.5" x14ac:dyDescent="0.25">
      <c r="A8" s="3" t="s">
        <v>27</v>
      </c>
      <c r="B8" s="3">
        <v>4</v>
      </c>
      <c r="C8" s="3" t="s">
        <v>28</v>
      </c>
      <c r="D8" s="3" t="s">
        <v>29</v>
      </c>
      <c r="E8" s="3" t="s">
        <v>30</v>
      </c>
      <c r="F8" s="7" t="s">
        <v>31</v>
      </c>
      <c r="G8" s="9">
        <v>0.4</v>
      </c>
    </row>
    <row r="9" spans="1:7" ht="22.5" x14ac:dyDescent="0.25">
      <c r="A9" s="3" t="s">
        <v>32</v>
      </c>
      <c r="B9" s="3">
        <v>4</v>
      </c>
      <c r="C9" s="3" t="s">
        <v>33</v>
      </c>
      <c r="D9" s="3" t="s">
        <v>11</v>
      </c>
      <c r="E9" s="3" t="s">
        <v>34</v>
      </c>
      <c r="F9" s="7" t="s">
        <v>35</v>
      </c>
      <c r="G9" s="9">
        <v>1.052</v>
      </c>
    </row>
    <row r="10" spans="1:7" ht="56.25" x14ac:dyDescent="0.25">
      <c r="A10" s="3" t="s">
        <v>36</v>
      </c>
      <c r="B10" s="3">
        <v>2</v>
      </c>
      <c r="C10" s="3" t="s">
        <v>37</v>
      </c>
      <c r="D10" s="3" t="s">
        <v>38</v>
      </c>
      <c r="E10" s="3" t="s">
        <v>39</v>
      </c>
      <c r="F10" s="7" t="s">
        <v>40</v>
      </c>
      <c r="G10" s="9">
        <v>1.1000000000000001</v>
      </c>
    </row>
    <row r="11" spans="1:7" x14ac:dyDescent="0.25">
      <c r="A11" s="3" t="s">
        <v>41</v>
      </c>
      <c r="B11" s="3">
        <v>1</v>
      </c>
      <c r="C11" s="3" t="s">
        <v>42</v>
      </c>
      <c r="D11" s="3" t="s">
        <v>11</v>
      </c>
      <c r="E11" s="3" t="s">
        <v>34</v>
      </c>
      <c r="F11" s="7" t="s">
        <v>43</v>
      </c>
      <c r="G11" s="9">
        <v>0.254</v>
      </c>
    </row>
    <row r="12" spans="1:7" ht="45" x14ac:dyDescent="0.25">
      <c r="A12" s="3" t="s">
        <v>44</v>
      </c>
      <c r="B12" s="3">
        <v>4</v>
      </c>
      <c r="C12" s="3" t="s">
        <v>45</v>
      </c>
      <c r="D12" s="3" t="s">
        <v>46</v>
      </c>
      <c r="E12" s="3" t="s">
        <v>47</v>
      </c>
      <c r="F12" s="7" t="s">
        <v>48</v>
      </c>
      <c r="G12" s="9">
        <v>1.5187999999999999</v>
      </c>
    </row>
    <row r="13" spans="1:7" ht="22.5" x14ac:dyDescent="0.25">
      <c r="A13" s="3" t="s">
        <v>49</v>
      </c>
      <c r="B13" s="3">
        <v>1</v>
      </c>
      <c r="C13" s="3" t="s">
        <v>50</v>
      </c>
      <c r="D13" s="3" t="s">
        <v>51</v>
      </c>
      <c r="E13" s="3" t="s">
        <v>50</v>
      </c>
      <c r="F13" s="7" t="s">
        <v>52</v>
      </c>
      <c r="G13" s="9">
        <v>0.28999999999999998</v>
      </c>
    </row>
    <row r="14" spans="1:7" x14ac:dyDescent="0.25">
      <c r="A14" s="3" t="s">
        <v>53</v>
      </c>
      <c r="B14" s="3">
        <v>3</v>
      </c>
      <c r="C14" s="3" t="s">
        <v>54</v>
      </c>
      <c r="D14" s="3" t="s">
        <v>55</v>
      </c>
      <c r="E14" s="3" t="s">
        <v>54</v>
      </c>
      <c r="F14" s="7" t="s">
        <v>56</v>
      </c>
      <c r="G14" s="9">
        <v>0.2757</v>
      </c>
    </row>
    <row r="15" spans="1:7" x14ac:dyDescent="0.25">
      <c r="A15" s="3" t="s">
        <v>57</v>
      </c>
      <c r="B15" s="3">
        <v>1</v>
      </c>
      <c r="C15" s="3" t="s">
        <v>58</v>
      </c>
      <c r="D15" s="3" t="s">
        <v>55</v>
      </c>
      <c r="E15" s="3" t="s">
        <v>58</v>
      </c>
      <c r="F15" s="7" t="s">
        <v>59</v>
      </c>
      <c r="G15" s="9">
        <f>4.65/15</f>
        <v>0.31</v>
      </c>
    </row>
    <row r="16" spans="1:7" ht="33.75" x14ac:dyDescent="0.25">
      <c r="A16" s="3" t="s">
        <v>60</v>
      </c>
      <c r="B16" s="3">
        <v>3</v>
      </c>
      <c r="C16" s="3" t="s">
        <v>58</v>
      </c>
      <c r="D16" s="3" t="s">
        <v>61</v>
      </c>
      <c r="E16" s="3" t="s">
        <v>58</v>
      </c>
      <c r="F16" s="7" t="s">
        <v>62</v>
      </c>
      <c r="G16" s="9">
        <f>(4.65/15)*3</f>
        <v>0.92999999999999994</v>
      </c>
    </row>
    <row r="17" spans="1:7" ht="22.5" x14ac:dyDescent="0.25">
      <c r="A17" s="3" t="s">
        <v>63</v>
      </c>
      <c r="B17" s="3">
        <v>1</v>
      </c>
      <c r="C17" s="3" t="s">
        <v>64</v>
      </c>
      <c r="D17" s="3" t="s">
        <v>65</v>
      </c>
      <c r="E17" s="3" t="s">
        <v>64</v>
      </c>
      <c r="F17" s="7" t="s">
        <v>66</v>
      </c>
      <c r="G17" s="9">
        <v>0.41</v>
      </c>
    </row>
    <row r="18" spans="1:7" ht="22.5" x14ac:dyDescent="0.25">
      <c r="A18" s="3" t="s">
        <v>67</v>
      </c>
      <c r="B18" s="3">
        <v>1</v>
      </c>
      <c r="C18" s="3" t="s">
        <v>68</v>
      </c>
      <c r="D18" s="3" t="s">
        <v>69</v>
      </c>
      <c r="E18" s="3">
        <v>620</v>
      </c>
      <c r="F18" s="7" t="s">
        <v>70</v>
      </c>
      <c r="G18" s="9">
        <v>0.08</v>
      </c>
    </row>
    <row r="19" spans="1:7" x14ac:dyDescent="0.25">
      <c r="A19" s="3" t="s">
        <v>71</v>
      </c>
      <c r="B19" s="3">
        <v>1</v>
      </c>
      <c r="C19" s="3" t="s">
        <v>72</v>
      </c>
      <c r="D19" s="3" t="s">
        <v>73</v>
      </c>
      <c r="E19" s="3" t="s">
        <v>74</v>
      </c>
      <c r="F19" s="7" t="s">
        <v>75</v>
      </c>
      <c r="G19" s="9">
        <v>7.0000000000000007E-2</v>
      </c>
    </row>
    <row r="20" spans="1:7" ht="22.5" x14ac:dyDescent="0.25">
      <c r="A20" s="3" t="s">
        <v>76</v>
      </c>
      <c r="B20" s="3">
        <v>1</v>
      </c>
      <c r="C20" s="3" t="s">
        <v>77</v>
      </c>
      <c r="D20" s="3" t="s">
        <v>78</v>
      </c>
      <c r="E20" s="3">
        <v>100</v>
      </c>
      <c r="F20" s="7" t="s">
        <v>79</v>
      </c>
      <c r="G20" s="9">
        <f>0.0076/3</f>
        <v>2.5333333333333332E-3</v>
      </c>
    </row>
    <row r="21" spans="1:7" x14ac:dyDescent="0.25">
      <c r="A21" s="3" t="s">
        <v>80</v>
      </c>
      <c r="B21" s="3">
        <v>3</v>
      </c>
      <c r="C21" s="3" t="s">
        <v>81</v>
      </c>
      <c r="D21" s="3" t="s">
        <v>82</v>
      </c>
      <c r="E21" s="3">
        <v>0</v>
      </c>
      <c r="F21" s="7" t="s">
        <v>83</v>
      </c>
      <c r="G21" s="9">
        <f>0.105/35</f>
        <v>3.0000000000000001E-3</v>
      </c>
    </row>
    <row r="22" spans="1:7" ht="22.5" x14ac:dyDescent="0.25">
      <c r="A22" s="3" t="s">
        <v>84</v>
      </c>
      <c r="B22" s="3">
        <v>1</v>
      </c>
      <c r="C22" s="3" t="s">
        <v>85</v>
      </c>
      <c r="D22" s="3" t="s">
        <v>82</v>
      </c>
      <c r="E22" s="3" t="s">
        <v>85</v>
      </c>
      <c r="F22" s="7" t="s">
        <v>86</v>
      </c>
      <c r="G22" s="9">
        <f>1.14/3</f>
        <v>0.37999999999999995</v>
      </c>
    </row>
    <row r="23" spans="1:7" x14ac:dyDescent="0.25">
      <c r="G23" s="11"/>
    </row>
    <row r="24" spans="1:7" x14ac:dyDescent="0.25">
      <c r="A24" s="1" t="s">
        <v>87</v>
      </c>
      <c r="G24" s="12"/>
    </row>
    <row r="25" spans="1:7" x14ac:dyDescent="0.25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6" t="s">
        <v>6</v>
      </c>
      <c r="G25" s="9"/>
    </row>
    <row r="26" spans="1:7" ht="22.5" x14ac:dyDescent="0.25">
      <c r="A26" s="3" t="s">
        <v>88</v>
      </c>
      <c r="B26" s="3">
        <v>1</v>
      </c>
      <c r="C26" s="3" t="s">
        <v>89</v>
      </c>
      <c r="D26" s="3" t="s">
        <v>8</v>
      </c>
      <c r="E26" s="3" t="s">
        <v>89</v>
      </c>
      <c r="F26" s="7" t="s">
        <v>90</v>
      </c>
      <c r="G26" s="9"/>
    </row>
    <row r="27" spans="1:7" ht="22.5" x14ac:dyDescent="0.25">
      <c r="A27" s="3" t="s">
        <v>91</v>
      </c>
      <c r="B27" s="3">
        <v>1</v>
      </c>
      <c r="C27" s="3" t="s">
        <v>92</v>
      </c>
      <c r="D27" s="3" t="s">
        <v>8</v>
      </c>
      <c r="E27" s="3" t="s">
        <v>92</v>
      </c>
      <c r="F27" s="7" t="s">
        <v>93</v>
      </c>
      <c r="G27" s="9">
        <v>3.25</v>
      </c>
    </row>
    <row r="28" spans="1:7" ht="56.25" x14ac:dyDescent="0.25">
      <c r="A28" s="3" t="s">
        <v>94</v>
      </c>
      <c r="B28" s="3">
        <v>5</v>
      </c>
      <c r="C28" s="3" t="s">
        <v>95</v>
      </c>
      <c r="D28" s="3" t="s">
        <v>96</v>
      </c>
      <c r="E28" s="3" t="s">
        <v>16</v>
      </c>
      <c r="F28" s="7" t="s">
        <v>97</v>
      </c>
      <c r="G28" s="9">
        <v>0.33500000000000002</v>
      </c>
    </row>
    <row r="29" spans="1:7" ht="22.5" x14ac:dyDescent="0.25">
      <c r="A29" s="3" t="s">
        <v>98</v>
      </c>
      <c r="B29" s="3">
        <v>2</v>
      </c>
      <c r="C29" s="3" t="s">
        <v>99</v>
      </c>
      <c r="D29" s="3" t="s">
        <v>100</v>
      </c>
      <c r="E29" s="3" t="s">
        <v>101</v>
      </c>
      <c r="F29" s="7" t="s">
        <v>102</v>
      </c>
      <c r="G29" s="9">
        <f>(0.68/4)*2</f>
        <v>0.34</v>
      </c>
    </row>
    <row r="30" spans="1:7" ht="22.5" x14ac:dyDescent="0.25">
      <c r="A30" s="3" t="s">
        <v>103</v>
      </c>
      <c r="B30" s="3">
        <v>1</v>
      </c>
      <c r="C30" s="3" t="s">
        <v>104</v>
      </c>
      <c r="D30" s="3" t="s">
        <v>105</v>
      </c>
      <c r="E30" s="3" t="s">
        <v>39</v>
      </c>
      <c r="F30" s="7" t="s">
        <v>106</v>
      </c>
      <c r="G30" s="9">
        <f>2.97/3</f>
        <v>0.9900000000000001</v>
      </c>
    </row>
    <row r="31" spans="1:7" ht="45" x14ac:dyDescent="0.25">
      <c r="A31" s="3" t="s">
        <v>107</v>
      </c>
      <c r="B31" s="3">
        <v>1</v>
      </c>
      <c r="C31" s="3" t="s">
        <v>108</v>
      </c>
      <c r="D31" s="3" t="s">
        <v>109</v>
      </c>
      <c r="E31" s="3" t="s">
        <v>25</v>
      </c>
      <c r="F31" s="7" t="s">
        <v>110</v>
      </c>
      <c r="G31" s="9">
        <v>0.109</v>
      </c>
    </row>
    <row r="32" spans="1:7" ht="67.5" x14ac:dyDescent="0.25">
      <c r="A32" s="3" t="s">
        <v>111</v>
      </c>
      <c r="B32" s="3">
        <v>1</v>
      </c>
      <c r="C32" s="3" t="s">
        <v>112</v>
      </c>
      <c r="D32" s="3" t="s">
        <v>113</v>
      </c>
      <c r="E32" s="3" t="s">
        <v>21</v>
      </c>
      <c r="F32" s="7" t="s">
        <v>114</v>
      </c>
      <c r="G32" s="9">
        <v>0.20100000000000001</v>
      </c>
    </row>
    <row r="33" spans="1:7" ht="22.5" x14ac:dyDescent="0.25">
      <c r="A33" s="3" t="s">
        <v>115</v>
      </c>
      <c r="B33" s="3">
        <v>1</v>
      </c>
      <c r="C33" s="3" t="s">
        <v>116</v>
      </c>
      <c r="D33" s="3" t="s">
        <v>117</v>
      </c>
      <c r="E33" s="3" t="s">
        <v>12</v>
      </c>
      <c r="F33" s="7" t="s">
        <v>118</v>
      </c>
      <c r="G33" s="9">
        <v>1.2999999999999999E-2</v>
      </c>
    </row>
    <row r="34" spans="1:7" ht="22.5" x14ac:dyDescent="0.25">
      <c r="A34" s="3" t="s">
        <v>119</v>
      </c>
      <c r="B34" s="3">
        <v>2</v>
      </c>
      <c r="C34" s="3" t="s">
        <v>120</v>
      </c>
      <c r="D34" s="3" t="s">
        <v>29</v>
      </c>
      <c r="E34" s="3" t="s">
        <v>16</v>
      </c>
      <c r="F34" s="7" t="s">
        <v>121</v>
      </c>
      <c r="G34" s="9">
        <v>0.122</v>
      </c>
    </row>
    <row r="35" spans="1:7" ht="33.75" x14ac:dyDescent="0.25">
      <c r="A35" s="3" t="s">
        <v>122</v>
      </c>
      <c r="B35" s="3">
        <v>1</v>
      </c>
      <c r="C35" s="3" t="s">
        <v>123</v>
      </c>
      <c r="D35" s="3" t="s">
        <v>105</v>
      </c>
      <c r="E35" s="3" t="s">
        <v>25</v>
      </c>
      <c r="F35" s="7" t="s">
        <v>124</v>
      </c>
      <c r="G35" s="9">
        <v>0.34</v>
      </c>
    </row>
    <row r="36" spans="1:7" x14ac:dyDescent="0.25">
      <c r="A36" s="3" t="s">
        <v>125</v>
      </c>
      <c r="B36" s="3">
        <v>2</v>
      </c>
      <c r="C36" s="3" t="s">
        <v>126</v>
      </c>
      <c r="D36" s="3" t="s">
        <v>127</v>
      </c>
      <c r="E36" s="3" t="s">
        <v>128</v>
      </c>
      <c r="F36" s="7" t="s">
        <v>129</v>
      </c>
      <c r="G36" s="9">
        <v>0</v>
      </c>
    </row>
    <row r="37" spans="1:7" ht="22.5" x14ac:dyDescent="0.25">
      <c r="A37" s="3" t="s">
        <v>130</v>
      </c>
      <c r="B37" s="3">
        <v>1</v>
      </c>
      <c r="C37" s="4" t="s">
        <v>131</v>
      </c>
      <c r="D37" s="3" t="s">
        <v>132</v>
      </c>
      <c r="E37" s="4" t="s">
        <v>131</v>
      </c>
      <c r="F37" s="7" t="s">
        <v>133</v>
      </c>
      <c r="G37" s="9">
        <v>1.88</v>
      </c>
    </row>
    <row r="38" spans="1:7" ht="22.5" x14ac:dyDescent="0.25">
      <c r="A38" s="3" t="s">
        <v>134</v>
      </c>
      <c r="B38" s="3">
        <v>10</v>
      </c>
      <c r="C38" s="3" t="s">
        <v>135</v>
      </c>
      <c r="D38" s="3" t="s">
        <v>136</v>
      </c>
      <c r="E38" s="3" t="s">
        <v>135</v>
      </c>
      <c r="F38" s="7" t="s">
        <v>137</v>
      </c>
      <c r="G38" s="9">
        <f>(6.02/14)*10</f>
        <v>4.3</v>
      </c>
    </row>
    <row r="39" spans="1:7" ht="22.5" x14ac:dyDescent="0.25">
      <c r="A39" s="3" t="s">
        <v>138</v>
      </c>
      <c r="B39" s="3">
        <v>2</v>
      </c>
      <c r="C39" s="3" t="s">
        <v>58</v>
      </c>
      <c r="D39" s="3" t="s">
        <v>61</v>
      </c>
      <c r="E39" s="3" t="s">
        <v>58</v>
      </c>
      <c r="F39" s="7" t="s">
        <v>139</v>
      </c>
      <c r="G39" s="9">
        <f>(4.65/15)*2</f>
        <v>0.62</v>
      </c>
    </row>
    <row r="40" spans="1:7" ht="22.5" x14ac:dyDescent="0.25">
      <c r="A40" s="3" t="s">
        <v>140</v>
      </c>
      <c r="B40" s="3">
        <v>1</v>
      </c>
      <c r="C40" s="3" t="s">
        <v>141</v>
      </c>
      <c r="D40" s="3" t="s">
        <v>142</v>
      </c>
      <c r="E40" s="3" t="s">
        <v>141</v>
      </c>
      <c r="F40" s="7" t="s">
        <v>143</v>
      </c>
      <c r="G40" s="9">
        <v>0.64</v>
      </c>
    </row>
    <row r="41" spans="1:7" ht="22.5" x14ac:dyDescent="0.25">
      <c r="A41" s="3" t="s">
        <v>144</v>
      </c>
      <c r="B41" s="3">
        <v>1</v>
      </c>
      <c r="C41" s="3" t="s">
        <v>145</v>
      </c>
      <c r="D41" s="3" t="s">
        <v>136</v>
      </c>
      <c r="E41" s="3" t="s">
        <v>145</v>
      </c>
      <c r="F41" s="7" t="s">
        <v>146</v>
      </c>
      <c r="G41" s="9">
        <v>0.15</v>
      </c>
    </row>
    <row r="42" spans="1:7" ht="22.5" x14ac:dyDescent="0.25">
      <c r="A42" s="3" t="s">
        <v>147</v>
      </c>
      <c r="B42" s="3">
        <v>1</v>
      </c>
      <c r="C42" s="3">
        <v>74437346047</v>
      </c>
      <c r="D42" s="3" t="s">
        <v>148</v>
      </c>
      <c r="E42" s="3" t="s">
        <v>149</v>
      </c>
      <c r="F42" s="7" t="s">
        <v>150</v>
      </c>
      <c r="G42" s="9">
        <v>2.11</v>
      </c>
    </row>
    <row r="43" spans="1:7" x14ac:dyDescent="0.25">
      <c r="A43" s="3" t="s">
        <v>151</v>
      </c>
      <c r="B43" s="3">
        <v>2</v>
      </c>
      <c r="C43" s="3" t="s">
        <v>81</v>
      </c>
      <c r="D43" s="3" t="s">
        <v>82</v>
      </c>
      <c r="E43" s="3">
        <v>0</v>
      </c>
      <c r="F43" s="7" t="s">
        <v>83</v>
      </c>
      <c r="G43" s="9">
        <f>(0.105/35)*2</f>
        <v>6.0000000000000001E-3</v>
      </c>
    </row>
    <row r="44" spans="1:7" x14ac:dyDescent="0.25">
      <c r="A44" s="3" t="s">
        <v>152</v>
      </c>
      <c r="B44" s="3">
        <v>4</v>
      </c>
      <c r="C44" s="3" t="s">
        <v>153</v>
      </c>
      <c r="D44" s="3" t="s">
        <v>154</v>
      </c>
      <c r="E44" s="3">
        <v>0</v>
      </c>
      <c r="F44" s="7" t="s">
        <v>155</v>
      </c>
      <c r="G44" s="9">
        <v>0.6</v>
      </c>
    </row>
    <row r="45" spans="1:7" x14ac:dyDescent="0.25">
      <c r="A45" s="3" t="s">
        <v>156</v>
      </c>
      <c r="B45" s="3">
        <v>2</v>
      </c>
      <c r="C45" s="3" t="s">
        <v>157</v>
      </c>
      <c r="D45" s="3" t="s">
        <v>73</v>
      </c>
      <c r="E45" s="3">
        <v>1</v>
      </c>
      <c r="F45" s="7" t="s">
        <v>158</v>
      </c>
      <c r="G45" s="9">
        <v>1.2E-2</v>
      </c>
    </row>
    <row r="46" spans="1:7" x14ac:dyDescent="0.25">
      <c r="A46" s="3" t="s">
        <v>159</v>
      </c>
      <c r="B46" s="3">
        <v>1</v>
      </c>
      <c r="C46" s="3" t="s">
        <v>160</v>
      </c>
      <c r="D46" s="3" t="s">
        <v>82</v>
      </c>
      <c r="E46" s="3" t="s">
        <v>161</v>
      </c>
      <c r="F46" s="7" t="s">
        <v>162</v>
      </c>
      <c r="G46" s="9">
        <v>7.1999999999999998E-3</v>
      </c>
    </row>
    <row r="47" spans="1:7" x14ac:dyDescent="0.25">
      <c r="A47" s="3" t="s">
        <v>163</v>
      </c>
      <c r="B47" s="3">
        <v>2</v>
      </c>
      <c r="C47" s="3" t="s">
        <v>164</v>
      </c>
      <c r="D47" s="3" t="s">
        <v>82</v>
      </c>
      <c r="E47" s="3" t="s">
        <v>165</v>
      </c>
      <c r="F47" s="7" t="s">
        <v>166</v>
      </c>
      <c r="G47" s="9">
        <v>0.2</v>
      </c>
    </row>
    <row r="48" spans="1:7" ht="22.5" x14ac:dyDescent="0.25">
      <c r="A48" s="3" t="s">
        <v>167</v>
      </c>
      <c r="B48" s="3">
        <v>2</v>
      </c>
      <c r="C48" s="3" t="s">
        <v>168</v>
      </c>
      <c r="D48" s="3" t="s">
        <v>69</v>
      </c>
      <c r="E48" s="3" t="s">
        <v>169</v>
      </c>
      <c r="F48" s="7" t="s">
        <v>170</v>
      </c>
      <c r="G48" s="9">
        <f>(0.18/6)*2</f>
        <v>0.06</v>
      </c>
    </row>
    <row r="49" spans="1:7" x14ac:dyDescent="0.25">
      <c r="A49" s="3" t="s">
        <v>171</v>
      </c>
      <c r="B49" s="3">
        <v>1</v>
      </c>
      <c r="C49" s="3" t="s">
        <v>172</v>
      </c>
      <c r="D49" s="3" t="s">
        <v>73</v>
      </c>
      <c r="E49" s="3" t="s">
        <v>173</v>
      </c>
      <c r="F49" s="7" t="s">
        <v>174</v>
      </c>
      <c r="G49" s="9">
        <v>6.1000000000000004E-3</v>
      </c>
    </row>
    <row r="50" spans="1:7" ht="33.75" x14ac:dyDescent="0.25">
      <c r="A50" s="3" t="s">
        <v>175</v>
      </c>
      <c r="B50" s="3">
        <v>3</v>
      </c>
      <c r="C50" s="3" t="s">
        <v>176</v>
      </c>
      <c r="D50" s="3" t="s">
        <v>177</v>
      </c>
      <c r="E50" s="3" t="s">
        <v>178</v>
      </c>
      <c r="F50" s="7" t="s">
        <v>179</v>
      </c>
      <c r="G50" s="9">
        <f>(0.72/9)*3</f>
        <v>0.24</v>
      </c>
    </row>
    <row r="51" spans="1:7" x14ac:dyDescent="0.25">
      <c r="A51" s="3" t="s">
        <v>180</v>
      </c>
      <c r="B51" s="3">
        <v>2</v>
      </c>
      <c r="C51" s="3" t="s">
        <v>181</v>
      </c>
      <c r="D51" s="3" t="s">
        <v>82</v>
      </c>
      <c r="E51" s="3" t="s">
        <v>182</v>
      </c>
      <c r="F51" s="7" t="s">
        <v>183</v>
      </c>
      <c r="G51" s="9">
        <v>0.2</v>
      </c>
    </row>
    <row r="52" spans="1:7" x14ac:dyDescent="0.25">
      <c r="A52" s="3" t="s">
        <v>184</v>
      </c>
      <c r="B52" s="3">
        <v>2</v>
      </c>
      <c r="C52" s="3" t="s">
        <v>185</v>
      </c>
      <c r="D52" s="3" t="s">
        <v>73</v>
      </c>
      <c r="E52" s="3" t="s">
        <v>186</v>
      </c>
      <c r="F52" s="7" t="s">
        <v>187</v>
      </c>
      <c r="G52" s="9">
        <v>8.0000000000000002E-3</v>
      </c>
    </row>
    <row r="53" spans="1:7" x14ac:dyDescent="0.25">
      <c r="G53" s="5"/>
    </row>
    <row r="54" spans="1:7" x14ac:dyDescent="0.25">
      <c r="A54" s="1" t="s">
        <v>188</v>
      </c>
      <c r="G54" s="5"/>
    </row>
    <row r="55" spans="1:7" x14ac:dyDescent="0.25">
      <c r="A55" s="2" t="s">
        <v>1</v>
      </c>
      <c r="B55" s="2" t="s">
        <v>2</v>
      </c>
      <c r="C55" s="2" t="s">
        <v>3</v>
      </c>
      <c r="D55" s="2" t="s">
        <v>4</v>
      </c>
      <c r="E55" s="2" t="s">
        <v>5</v>
      </c>
      <c r="F55" s="2" t="s">
        <v>6</v>
      </c>
      <c r="G55" s="9"/>
    </row>
    <row r="56" spans="1:7" ht="22.5" x14ac:dyDescent="0.25">
      <c r="A56" s="3" t="s">
        <v>189</v>
      </c>
      <c r="B56" s="3">
        <v>1</v>
      </c>
      <c r="C56" s="3" t="s">
        <v>190</v>
      </c>
      <c r="D56" s="3" t="s">
        <v>8</v>
      </c>
      <c r="E56" s="3" t="s">
        <v>190</v>
      </c>
      <c r="F56" s="3" t="s">
        <v>191</v>
      </c>
      <c r="G56" s="9"/>
    </row>
    <row r="57" spans="1:7" ht="45" x14ac:dyDescent="0.25">
      <c r="A57" s="3" t="s">
        <v>192</v>
      </c>
      <c r="B57" s="3">
        <v>2</v>
      </c>
      <c r="C57" s="3" t="s">
        <v>193</v>
      </c>
      <c r="D57" s="3" t="s">
        <v>194</v>
      </c>
      <c r="E57" s="3" t="s">
        <v>21</v>
      </c>
      <c r="F57" s="3" t="s">
        <v>195</v>
      </c>
      <c r="G57" s="9">
        <f>(0.02/5)*2</f>
        <v>8.0000000000000002E-3</v>
      </c>
    </row>
    <row r="58" spans="1:7" ht="22.5" x14ac:dyDescent="0.25">
      <c r="A58" s="3" t="s">
        <v>196</v>
      </c>
      <c r="B58" s="3">
        <v>1</v>
      </c>
      <c r="C58" s="3" t="s">
        <v>197</v>
      </c>
      <c r="D58" s="3" t="s">
        <v>11</v>
      </c>
      <c r="E58" s="3" t="s">
        <v>30</v>
      </c>
      <c r="F58" s="3" t="s">
        <v>198</v>
      </c>
      <c r="G58" s="9">
        <v>0.1</v>
      </c>
    </row>
    <row r="59" spans="1:7" ht="22.5" x14ac:dyDescent="0.25">
      <c r="A59" s="3" t="s">
        <v>199</v>
      </c>
      <c r="B59" s="3">
        <v>1</v>
      </c>
      <c r="C59" s="3" t="s">
        <v>200</v>
      </c>
      <c r="D59" s="3" t="s">
        <v>11</v>
      </c>
      <c r="E59" s="3" t="s">
        <v>16</v>
      </c>
      <c r="F59" s="3" t="s">
        <v>201</v>
      </c>
      <c r="G59" s="9">
        <v>0.28000000000000003</v>
      </c>
    </row>
    <row r="60" spans="1:7" ht="56.25" x14ac:dyDescent="0.25">
      <c r="A60" s="3" t="s">
        <v>202</v>
      </c>
      <c r="B60" s="3">
        <v>1</v>
      </c>
      <c r="C60" s="3" t="s">
        <v>203</v>
      </c>
      <c r="D60" s="3" t="s">
        <v>204</v>
      </c>
      <c r="E60" s="3" t="s">
        <v>39</v>
      </c>
      <c r="F60" s="3" t="s">
        <v>205</v>
      </c>
      <c r="G60" s="9">
        <v>0.123</v>
      </c>
    </row>
    <row r="61" spans="1:7" ht="22.5" x14ac:dyDescent="0.25">
      <c r="A61" s="3" t="s">
        <v>206</v>
      </c>
      <c r="B61" s="3">
        <v>2</v>
      </c>
      <c r="C61" s="3" t="s">
        <v>207</v>
      </c>
      <c r="D61" s="3" t="s">
        <v>11</v>
      </c>
      <c r="E61" s="3" t="s">
        <v>208</v>
      </c>
      <c r="F61" s="3" t="s">
        <v>209</v>
      </c>
      <c r="G61" s="9">
        <v>0.04</v>
      </c>
    </row>
    <row r="62" spans="1:7" x14ac:dyDescent="0.25">
      <c r="A62" s="3" t="s">
        <v>210</v>
      </c>
      <c r="B62" s="3">
        <v>2</v>
      </c>
      <c r="C62" s="3" t="s">
        <v>211</v>
      </c>
      <c r="D62" s="3" t="s">
        <v>212</v>
      </c>
      <c r="E62" s="3" t="s">
        <v>34</v>
      </c>
      <c r="F62" s="3" t="s">
        <v>213</v>
      </c>
      <c r="G62" s="9">
        <v>1.246</v>
      </c>
    </row>
    <row r="63" spans="1:7" ht="22.5" x14ac:dyDescent="0.25">
      <c r="A63" s="3" t="s">
        <v>214</v>
      </c>
      <c r="B63" s="3">
        <v>2</v>
      </c>
      <c r="C63" s="3" t="s">
        <v>215</v>
      </c>
      <c r="D63" s="3" t="s">
        <v>11</v>
      </c>
      <c r="E63" s="3" t="s">
        <v>216</v>
      </c>
      <c r="F63" s="3" t="s">
        <v>217</v>
      </c>
      <c r="G63" s="9">
        <v>0.2</v>
      </c>
    </row>
    <row r="64" spans="1:7" ht="22.5" x14ac:dyDescent="0.25">
      <c r="A64" s="3" t="s">
        <v>218</v>
      </c>
      <c r="B64" s="3">
        <v>1</v>
      </c>
      <c r="C64" s="3" t="s">
        <v>219</v>
      </c>
      <c r="D64" s="3" t="s">
        <v>11</v>
      </c>
      <c r="E64" s="3" t="s">
        <v>12</v>
      </c>
      <c r="F64" s="3" t="s">
        <v>220</v>
      </c>
      <c r="G64" s="9">
        <f>(1.8/18)</f>
        <v>0.1</v>
      </c>
    </row>
    <row r="65" spans="1:7" ht="22.5" x14ac:dyDescent="0.25">
      <c r="A65" s="3" t="s">
        <v>221</v>
      </c>
      <c r="B65" s="3">
        <v>2</v>
      </c>
      <c r="C65" s="3" t="s">
        <v>104</v>
      </c>
      <c r="D65" s="3" t="s">
        <v>105</v>
      </c>
      <c r="E65" s="3" t="s">
        <v>39</v>
      </c>
      <c r="F65" s="3" t="s">
        <v>106</v>
      </c>
      <c r="G65" s="9">
        <f>(2.97/3)*2</f>
        <v>1.9800000000000002</v>
      </c>
    </row>
    <row r="66" spans="1:7" ht="22.5" x14ac:dyDescent="0.25">
      <c r="A66" s="3" t="s">
        <v>222</v>
      </c>
      <c r="B66" s="3">
        <v>1</v>
      </c>
      <c r="C66" s="3" t="s">
        <v>223</v>
      </c>
      <c r="D66" s="3" t="s">
        <v>224</v>
      </c>
      <c r="E66" s="3" t="s">
        <v>223</v>
      </c>
      <c r="F66" s="3" t="s">
        <v>225</v>
      </c>
      <c r="G66" s="9">
        <v>0.38</v>
      </c>
    </row>
    <row r="67" spans="1:7" ht="22.5" x14ac:dyDescent="0.25">
      <c r="A67" s="3" t="s">
        <v>226</v>
      </c>
      <c r="B67" s="3">
        <v>4</v>
      </c>
      <c r="C67" s="3" t="s">
        <v>58</v>
      </c>
      <c r="D67" s="3" t="s">
        <v>61</v>
      </c>
      <c r="E67" s="3" t="s">
        <v>58</v>
      </c>
      <c r="F67" s="3" t="s">
        <v>227</v>
      </c>
      <c r="G67" s="9">
        <f>(4.65/15)*4</f>
        <v>1.24</v>
      </c>
    </row>
    <row r="68" spans="1:7" ht="22.5" x14ac:dyDescent="0.25">
      <c r="A68" s="3" t="s">
        <v>228</v>
      </c>
      <c r="B68" s="3">
        <v>1</v>
      </c>
      <c r="C68" s="3" t="s">
        <v>229</v>
      </c>
      <c r="D68" s="3" t="s">
        <v>230</v>
      </c>
      <c r="E68" s="3" t="s">
        <v>229</v>
      </c>
      <c r="F68" s="3" t="s">
        <v>231</v>
      </c>
      <c r="G68" s="9">
        <v>1.63</v>
      </c>
    </row>
    <row r="69" spans="1:7" ht="22.5" x14ac:dyDescent="0.25">
      <c r="A69" s="3" t="s">
        <v>232</v>
      </c>
      <c r="B69" s="3">
        <v>1</v>
      </c>
      <c r="C69" s="3" t="s">
        <v>233</v>
      </c>
      <c r="D69" s="3" t="s">
        <v>234</v>
      </c>
      <c r="E69" s="3" t="s">
        <v>233</v>
      </c>
      <c r="F69" s="3" t="s">
        <v>235</v>
      </c>
      <c r="G69" s="9">
        <v>0.41</v>
      </c>
    </row>
    <row r="70" spans="1:7" x14ac:dyDescent="0.25">
      <c r="A70" s="3" t="s">
        <v>236</v>
      </c>
      <c r="B70" s="3">
        <v>1</v>
      </c>
      <c r="C70" s="3" t="s">
        <v>237</v>
      </c>
      <c r="D70" s="3" t="s">
        <v>238</v>
      </c>
      <c r="E70" s="3">
        <v>0.01</v>
      </c>
      <c r="F70" s="3" t="s">
        <v>239</v>
      </c>
      <c r="G70" s="9">
        <v>0.6</v>
      </c>
    </row>
    <row r="71" spans="1:7" ht="33.75" x14ac:dyDescent="0.25">
      <c r="A71" s="3" t="s">
        <v>240</v>
      </c>
      <c r="B71" s="3">
        <v>3</v>
      </c>
      <c r="C71" s="3" t="s">
        <v>176</v>
      </c>
      <c r="D71" s="3" t="s">
        <v>177</v>
      </c>
      <c r="E71" s="3" t="s">
        <v>178</v>
      </c>
      <c r="F71" s="3" t="s">
        <v>179</v>
      </c>
      <c r="G71" s="9">
        <f>(0.72/9)*3</f>
        <v>0.24</v>
      </c>
    </row>
    <row r="72" spans="1:7" x14ac:dyDescent="0.25">
      <c r="A72" s="3" t="s">
        <v>241</v>
      </c>
      <c r="B72" s="3">
        <v>1</v>
      </c>
      <c r="C72" s="3" t="s">
        <v>242</v>
      </c>
      <c r="D72" s="3" t="s">
        <v>73</v>
      </c>
      <c r="E72" s="3" t="s">
        <v>243</v>
      </c>
      <c r="F72" s="3" t="s">
        <v>244</v>
      </c>
      <c r="G72" s="9">
        <v>1.4E-2</v>
      </c>
    </row>
    <row r="73" spans="1:7" x14ac:dyDescent="0.25">
      <c r="A73" s="3" t="s">
        <v>245</v>
      </c>
      <c r="B73" s="3">
        <v>1</v>
      </c>
      <c r="C73" s="3" t="s">
        <v>246</v>
      </c>
      <c r="D73" s="3" t="s">
        <v>82</v>
      </c>
      <c r="E73" s="3">
        <v>10</v>
      </c>
      <c r="F73" s="3" t="s">
        <v>247</v>
      </c>
      <c r="G73" s="9">
        <v>0.08</v>
      </c>
    </row>
    <row r="74" spans="1:7" ht="22.5" x14ac:dyDescent="0.25">
      <c r="A74" s="3" t="s">
        <v>248</v>
      </c>
      <c r="B74" s="3">
        <v>2</v>
      </c>
      <c r="C74" s="3" t="s">
        <v>249</v>
      </c>
      <c r="D74" s="3" t="s">
        <v>69</v>
      </c>
      <c r="E74" s="3" t="s">
        <v>250</v>
      </c>
      <c r="F74" s="3" t="s">
        <v>251</v>
      </c>
      <c r="G74" s="9">
        <v>0.01</v>
      </c>
    </row>
    <row r="75" spans="1:7" ht="22.5" x14ac:dyDescent="0.25">
      <c r="A75" s="3" t="s">
        <v>252</v>
      </c>
      <c r="B75" s="3">
        <v>2</v>
      </c>
      <c r="C75" s="3" t="s">
        <v>253</v>
      </c>
      <c r="D75" s="3" t="s">
        <v>254</v>
      </c>
      <c r="E75" s="3">
        <v>10</v>
      </c>
      <c r="F75" s="3" t="s">
        <v>255</v>
      </c>
      <c r="G75" s="9">
        <v>1.4E-2</v>
      </c>
    </row>
    <row r="76" spans="1:7" ht="22.5" x14ac:dyDescent="0.25">
      <c r="A76" s="3" t="s">
        <v>256</v>
      </c>
      <c r="B76" s="3">
        <v>5</v>
      </c>
      <c r="C76" s="3" t="s">
        <v>81</v>
      </c>
      <c r="D76" s="3" t="s">
        <v>82</v>
      </c>
      <c r="E76" s="3">
        <v>0</v>
      </c>
      <c r="F76" s="3" t="s">
        <v>83</v>
      </c>
      <c r="G76" s="9">
        <f>(0.105/35)*5</f>
        <v>1.4999999999999999E-2</v>
      </c>
    </row>
    <row r="77" spans="1:7" x14ac:dyDescent="0.25">
      <c r="G77" s="5"/>
    </row>
    <row r="78" spans="1:7" x14ac:dyDescent="0.25">
      <c r="A78" s="1" t="s">
        <v>257</v>
      </c>
      <c r="G78" s="5"/>
    </row>
    <row r="79" spans="1:7" x14ac:dyDescent="0.25">
      <c r="A79" s="2" t="s">
        <v>1</v>
      </c>
      <c r="B79" s="2" t="s">
        <v>2</v>
      </c>
      <c r="C79" s="2" t="s">
        <v>3</v>
      </c>
      <c r="D79" s="2" t="s">
        <v>4</v>
      </c>
      <c r="E79" s="2" t="s">
        <v>5</v>
      </c>
      <c r="F79" s="2" t="s">
        <v>6</v>
      </c>
      <c r="G79" s="9"/>
    </row>
    <row r="80" spans="1:7" ht="22.5" x14ac:dyDescent="0.25">
      <c r="A80" s="3" t="s">
        <v>258</v>
      </c>
      <c r="B80" s="3">
        <v>1</v>
      </c>
      <c r="C80" s="3" t="s">
        <v>259</v>
      </c>
      <c r="D80" s="3" t="s">
        <v>8</v>
      </c>
      <c r="E80" s="3" t="s">
        <v>259</v>
      </c>
      <c r="F80" s="3" t="s">
        <v>260</v>
      </c>
      <c r="G80" s="9"/>
    </row>
    <row r="81" spans="1:7" ht="22.5" x14ac:dyDescent="0.25">
      <c r="A81" s="3" t="s">
        <v>458</v>
      </c>
      <c r="B81" s="3">
        <v>3</v>
      </c>
      <c r="C81" s="3" t="s">
        <v>261</v>
      </c>
      <c r="D81" s="3" t="s">
        <v>262</v>
      </c>
      <c r="E81" s="3" t="s">
        <v>263</v>
      </c>
      <c r="F81" s="3" t="s">
        <v>264</v>
      </c>
      <c r="G81" s="9">
        <v>0.3</v>
      </c>
    </row>
    <row r="82" spans="1:7" ht="22.5" x14ac:dyDescent="0.25">
      <c r="A82" s="3" t="s">
        <v>457</v>
      </c>
      <c r="B82" s="3">
        <v>2</v>
      </c>
      <c r="C82" s="3" t="s">
        <v>219</v>
      </c>
      <c r="D82" s="3" t="s">
        <v>11</v>
      </c>
      <c r="E82" s="3" t="s">
        <v>12</v>
      </c>
      <c r="F82" s="3" t="s">
        <v>220</v>
      </c>
      <c r="G82" s="9">
        <f>(1.8/18)*2</f>
        <v>0.2</v>
      </c>
    </row>
    <row r="83" spans="1:7" ht="45" x14ac:dyDescent="0.25">
      <c r="A83" s="3" t="s">
        <v>265</v>
      </c>
      <c r="B83" s="3">
        <v>5</v>
      </c>
      <c r="C83" s="3" t="s">
        <v>266</v>
      </c>
      <c r="D83" s="3" t="s">
        <v>267</v>
      </c>
      <c r="E83" s="3" t="s">
        <v>12</v>
      </c>
      <c r="F83" s="3" t="s">
        <v>268</v>
      </c>
      <c r="G83" s="9">
        <v>0.05</v>
      </c>
    </row>
    <row r="84" spans="1:7" ht="22.5" x14ac:dyDescent="0.25">
      <c r="A84" s="3" t="s">
        <v>269</v>
      </c>
      <c r="B84" s="3">
        <v>2</v>
      </c>
      <c r="C84" s="3" t="s">
        <v>270</v>
      </c>
      <c r="D84" s="3" t="s">
        <v>271</v>
      </c>
      <c r="E84" s="3" t="s">
        <v>272</v>
      </c>
      <c r="F84" s="3" t="s">
        <v>273</v>
      </c>
      <c r="G84" s="9">
        <v>0.10199999999999999</v>
      </c>
    </row>
    <row r="85" spans="1:7" ht="22.5" x14ac:dyDescent="0.25">
      <c r="A85" s="3" t="s">
        <v>274</v>
      </c>
      <c r="B85" s="3">
        <v>1</v>
      </c>
      <c r="C85" s="3" t="s">
        <v>275</v>
      </c>
      <c r="D85" s="3" t="s">
        <v>276</v>
      </c>
      <c r="E85" s="3" t="s">
        <v>277</v>
      </c>
      <c r="F85" s="3" t="s">
        <v>278</v>
      </c>
      <c r="G85" s="9">
        <v>0.56699999999999995</v>
      </c>
    </row>
    <row r="86" spans="1:7" ht="22.5" x14ac:dyDescent="0.25">
      <c r="A86" s="3" t="s">
        <v>279</v>
      </c>
      <c r="B86" s="3">
        <v>2</v>
      </c>
      <c r="C86" s="3" t="s">
        <v>280</v>
      </c>
      <c r="D86" s="3" t="s">
        <v>281</v>
      </c>
      <c r="E86" s="3" t="s">
        <v>272</v>
      </c>
      <c r="F86" s="3" t="s">
        <v>282</v>
      </c>
      <c r="G86" s="9">
        <v>3.5999999999999997E-2</v>
      </c>
    </row>
    <row r="87" spans="1:7" ht="56.25" x14ac:dyDescent="0.25">
      <c r="A87" s="3" t="s">
        <v>283</v>
      </c>
      <c r="B87" s="3">
        <v>1</v>
      </c>
      <c r="C87" s="3" t="s">
        <v>284</v>
      </c>
      <c r="D87" s="3" t="s">
        <v>285</v>
      </c>
      <c r="E87" s="3" t="s">
        <v>263</v>
      </c>
      <c r="F87" s="3" t="s">
        <v>286</v>
      </c>
      <c r="G87" s="9">
        <v>5.4999999999999997E-3</v>
      </c>
    </row>
    <row r="88" spans="1:7" ht="22.5" x14ac:dyDescent="0.25">
      <c r="A88" s="3" t="s">
        <v>287</v>
      </c>
      <c r="B88" s="3">
        <v>3</v>
      </c>
      <c r="C88" s="3" t="s">
        <v>288</v>
      </c>
      <c r="D88" s="3" t="s">
        <v>289</v>
      </c>
      <c r="E88" s="3" t="s">
        <v>290</v>
      </c>
      <c r="F88" s="3" t="s">
        <v>291</v>
      </c>
      <c r="G88" s="9">
        <v>7.1999999999999995E-2</v>
      </c>
    </row>
    <row r="89" spans="1:7" x14ac:dyDescent="0.25">
      <c r="A89" s="3" t="s">
        <v>292</v>
      </c>
      <c r="B89" s="3">
        <v>1</v>
      </c>
      <c r="C89" s="3" t="s">
        <v>293</v>
      </c>
      <c r="D89" s="3" t="s">
        <v>294</v>
      </c>
      <c r="E89" s="3" t="s">
        <v>293</v>
      </c>
      <c r="F89" s="3" t="s">
        <v>295</v>
      </c>
      <c r="G89" s="9">
        <v>0.41</v>
      </c>
    </row>
    <row r="90" spans="1:7" x14ac:dyDescent="0.25">
      <c r="A90" s="3" t="s">
        <v>296</v>
      </c>
      <c r="B90" s="3">
        <v>4</v>
      </c>
      <c r="C90" s="3" t="s">
        <v>297</v>
      </c>
      <c r="D90" s="3" t="s">
        <v>298</v>
      </c>
      <c r="E90" s="3" t="s">
        <v>299</v>
      </c>
      <c r="F90" s="3" t="s">
        <v>300</v>
      </c>
      <c r="G90" s="9">
        <v>0.23200000000000001</v>
      </c>
    </row>
    <row r="91" spans="1:7" ht="22.5" x14ac:dyDescent="0.25">
      <c r="A91" s="3" t="s">
        <v>301</v>
      </c>
      <c r="B91" s="3">
        <v>1</v>
      </c>
      <c r="C91" s="3" t="s">
        <v>302</v>
      </c>
      <c r="D91" s="3" t="s">
        <v>303</v>
      </c>
      <c r="E91" s="3" t="s">
        <v>304</v>
      </c>
      <c r="F91" s="3" t="s">
        <v>305</v>
      </c>
      <c r="G91" s="9">
        <v>0.35</v>
      </c>
    </row>
    <row r="92" spans="1:7" x14ac:dyDescent="0.25">
      <c r="A92" s="3" t="s">
        <v>306</v>
      </c>
      <c r="B92" s="3">
        <v>1</v>
      </c>
      <c r="C92" s="3" t="s">
        <v>307</v>
      </c>
      <c r="D92" s="3" t="s">
        <v>308</v>
      </c>
      <c r="E92" s="3" t="s">
        <v>307</v>
      </c>
      <c r="F92" s="3" t="s">
        <v>309</v>
      </c>
      <c r="G92" s="9">
        <v>0</v>
      </c>
    </row>
    <row r="93" spans="1:7" ht="22.5" x14ac:dyDescent="0.25">
      <c r="A93" s="3" t="s">
        <v>310</v>
      </c>
      <c r="B93" s="3">
        <v>1</v>
      </c>
      <c r="C93" s="3" t="s">
        <v>311</v>
      </c>
      <c r="D93" s="3" t="s">
        <v>61</v>
      </c>
      <c r="E93" s="3" t="s">
        <v>311</v>
      </c>
      <c r="F93" s="3" t="s">
        <v>312</v>
      </c>
      <c r="G93" s="9">
        <v>0</v>
      </c>
    </row>
    <row r="94" spans="1:7" ht="22.5" x14ac:dyDescent="0.25">
      <c r="A94" s="3" t="s">
        <v>313</v>
      </c>
      <c r="B94" s="3">
        <v>2</v>
      </c>
      <c r="C94" s="3" t="s">
        <v>314</v>
      </c>
      <c r="D94" s="3" t="s">
        <v>61</v>
      </c>
      <c r="E94" s="3" t="s">
        <v>314</v>
      </c>
      <c r="F94" s="3" t="s">
        <v>315</v>
      </c>
      <c r="G94" s="9">
        <v>0.26</v>
      </c>
    </row>
    <row r="95" spans="1:7" ht="22.5" x14ac:dyDescent="0.25">
      <c r="A95" s="3" t="s">
        <v>316</v>
      </c>
      <c r="B95" s="3">
        <v>3</v>
      </c>
      <c r="C95" s="3" t="s">
        <v>58</v>
      </c>
      <c r="D95" s="3" t="s">
        <v>61</v>
      </c>
      <c r="E95" s="3" t="s">
        <v>58</v>
      </c>
      <c r="F95" s="3" t="s">
        <v>139</v>
      </c>
      <c r="G95" s="9">
        <f>(4.65/15)*3</f>
        <v>0.92999999999999994</v>
      </c>
    </row>
    <row r="96" spans="1:7" ht="22.5" x14ac:dyDescent="0.25">
      <c r="A96" s="3" t="s">
        <v>317</v>
      </c>
      <c r="B96" s="3">
        <v>2</v>
      </c>
      <c r="C96" s="3" t="s">
        <v>318</v>
      </c>
      <c r="D96" s="3" t="s">
        <v>298</v>
      </c>
      <c r="E96" s="3" t="s">
        <v>318</v>
      </c>
      <c r="F96" s="3" t="s">
        <v>319</v>
      </c>
      <c r="G96" s="9">
        <v>0.44</v>
      </c>
    </row>
    <row r="97" spans="1:7" x14ac:dyDescent="0.25">
      <c r="A97" s="3" t="s">
        <v>320</v>
      </c>
      <c r="B97" s="3">
        <v>2</v>
      </c>
      <c r="C97" s="3" t="s">
        <v>321</v>
      </c>
      <c r="D97" s="3" t="s">
        <v>322</v>
      </c>
      <c r="E97" s="3" t="s">
        <v>321</v>
      </c>
      <c r="F97" s="3" t="s">
        <v>323</v>
      </c>
      <c r="G97" s="9">
        <v>2.82</v>
      </c>
    </row>
    <row r="98" spans="1:7" ht="22.5" x14ac:dyDescent="0.25">
      <c r="A98" s="3" t="s">
        <v>324</v>
      </c>
      <c r="B98" s="3">
        <v>4</v>
      </c>
      <c r="C98" s="3" t="s">
        <v>325</v>
      </c>
      <c r="D98" s="3" t="s">
        <v>326</v>
      </c>
      <c r="E98" s="3">
        <v>49.9</v>
      </c>
      <c r="F98" s="3" t="s">
        <v>327</v>
      </c>
      <c r="G98" s="9">
        <v>0.4</v>
      </c>
    </row>
    <row r="99" spans="1:7" x14ac:dyDescent="0.25">
      <c r="A99" s="3" t="s">
        <v>328</v>
      </c>
      <c r="B99" s="3">
        <v>1</v>
      </c>
      <c r="C99" s="3" t="s">
        <v>329</v>
      </c>
      <c r="D99" s="3" t="s">
        <v>330</v>
      </c>
      <c r="E99" s="3">
        <v>10</v>
      </c>
      <c r="F99" s="3" t="s">
        <v>331</v>
      </c>
      <c r="G99" s="9">
        <v>0.52</v>
      </c>
    </row>
    <row r="100" spans="1:7" ht="22.5" x14ac:dyDescent="0.25">
      <c r="A100" s="3" t="s">
        <v>332</v>
      </c>
      <c r="B100" s="3">
        <v>1</v>
      </c>
      <c r="C100" s="3" t="s">
        <v>333</v>
      </c>
      <c r="D100" s="3" t="s">
        <v>334</v>
      </c>
      <c r="E100" s="3" t="s">
        <v>335</v>
      </c>
      <c r="F100" s="3" t="s">
        <v>336</v>
      </c>
      <c r="G100" s="9">
        <v>7.1000000000000004E-3</v>
      </c>
    </row>
    <row r="101" spans="1:7" x14ac:dyDescent="0.25">
      <c r="A101" s="3" t="s">
        <v>337</v>
      </c>
      <c r="B101" s="3">
        <v>1</v>
      </c>
      <c r="C101" s="3" t="s">
        <v>338</v>
      </c>
      <c r="D101" s="3" t="s">
        <v>82</v>
      </c>
      <c r="E101" s="3" t="s">
        <v>339</v>
      </c>
      <c r="F101" s="3" t="s">
        <v>340</v>
      </c>
      <c r="G101" s="9">
        <v>0.24</v>
      </c>
    </row>
    <row r="102" spans="1:7" ht="22.5" x14ac:dyDescent="0.25">
      <c r="A102" s="3" t="s">
        <v>341</v>
      </c>
      <c r="B102" s="3">
        <v>1</v>
      </c>
      <c r="C102" s="3" t="s">
        <v>342</v>
      </c>
      <c r="D102" s="3" t="s">
        <v>343</v>
      </c>
      <c r="E102" s="3">
        <v>402</v>
      </c>
      <c r="F102" s="3" t="s">
        <v>344</v>
      </c>
      <c r="G102" s="9">
        <v>0.12</v>
      </c>
    </row>
    <row r="103" spans="1:7" x14ac:dyDescent="0.25">
      <c r="A103" s="3" t="s">
        <v>345</v>
      </c>
      <c r="B103" s="3">
        <v>1</v>
      </c>
      <c r="C103" s="3" t="s">
        <v>346</v>
      </c>
      <c r="D103" s="3" t="s">
        <v>347</v>
      </c>
      <c r="E103" s="3">
        <v>0</v>
      </c>
      <c r="F103" s="3" t="s">
        <v>348</v>
      </c>
      <c r="G103" s="9">
        <v>4.0000000000000001E-3</v>
      </c>
    </row>
    <row r="104" spans="1:7" x14ac:dyDescent="0.25">
      <c r="A104" s="3" t="s">
        <v>349</v>
      </c>
      <c r="B104" s="3">
        <v>2</v>
      </c>
      <c r="C104" s="3" t="s">
        <v>350</v>
      </c>
      <c r="D104" s="3" t="s">
        <v>73</v>
      </c>
      <c r="E104" s="3" t="s">
        <v>250</v>
      </c>
      <c r="F104" s="3" t="s">
        <v>351</v>
      </c>
      <c r="G104" s="9">
        <v>0.16</v>
      </c>
    </row>
    <row r="105" spans="1:7" x14ac:dyDescent="0.25">
      <c r="A105" s="3" t="s">
        <v>352</v>
      </c>
      <c r="B105" s="3">
        <v>1</v>
      </c>
      <c r="C105" s="3" t="s">
        <v>353</v>
      </c>
      <c r="D105" s="3" t="s">
        <v>73</v>
      </c>
      <c r="E105" s="3">
        <v>5.0000000000000001E-3</v>
      </c>
      <c r="F105" s="3" t="s">
        <v>354</v>
      </c>
      <c r="G105" s="9">
        <v>0</v>
      </c>
    </row>
    <row r="106" spans="1:7" ht="22.5" x14ac:dyDescent="0.25">
      <c r="A106" s="3" t="s">
        <v>355</v>
      </c>
      <c r="B106" s="3">
        <v>2</v>
      </c>
      <c r="C106" s="3" t="s">
        <v>77</v>
      </c>
      <c r="D106" s="3" t="s">
        <v>78</v>
      </c>
      <c r="E106" s="3">
        <v>100</v>
      </c>
      <c r="F106" s="3" t="s">
        <v>79</v>
      </c>
      <c r="G106" s="9">
        <f>(0.0076/3)*2</f>
        <v>5.0666666666666664E-3</v>
      </c>
    </row>
    <row r="107" spans="1:7" x14ac:dyDescent="0.25">
      <c r="A107" s="3" t="s">
        <v>356</v>
      </c>
      <c r="B107" s="3">
        <v>3</v>
      </c>
      <c r="C107" s="3" t="s">
        <v>81</v>
      </c>
      <c r="D107" s="3" t="s">
        <v>82</v>
      </c>
      <c r="E107" s="3">
        <v>0</v>
      </c>
      <c r="F107" s="3" t="s">
        <v>83</v>
      </c>
      <c r="G107" s="9">
        <f>(0.105/35)*3</f>
        <v>9.0000000000000011E-3</v>
      </c>
    </row>
    <row r="108" spans="1:7" x14ac:dyDescent="0.25">
      <c r="A108" s="3" t="s">
        <v>357</v>
      </c>
      <c r="B108" s="3">
        <v>1</v>
      </c>
      <c r="C108" s="3" t="s">
        <v>358</v>
      </c>
      <c r="D108" s="3" t="s">
        <v>73</v>
      </c>
      <c r="E108" s="3">
        <v>49.9</v>
      </c>
      <c r="F108" s="3" t="s">
        <v>359</v>
      </c>
      <c r="G108" s="9">
        <v>5.0000000000000001E-3</v>
      </c>
    </row>
    <row r="109" spans="1:7" ht="33.75" x14ac:dyDescent="0.25">
      <c r="A109" s="3" t="s">
        <v>360</v>
      </c>
      <c r="B109" s="3">
        <v>1</v>
      </c>
      <c r="C109" s="3" t="s">
        <v>361</v>
      </c>
      <c r="D109" s="3" t="s">
        <v>362</v>
      </c>
      <c r="E109" s="3" t="s">
        <v>339</v>
      </c>
      <c r="F109" s="3" t="s">
        <v>363</v>
      </c>
      <c r="G109" s="9">
        <f>0.012/2</f>
        <v>6.0000000000000001E-3</v>
      </c>
    </row>
    <row r="110" spans="1:7" ht="22.5" x14ac:dyDescent="0.25">
      <c r="A110" s="3" t="s">
        <v>364</v>
      </c>
      <c r="B110" s="3">
        <v>5</v>
      </c>
      <c r="C110" s="3" t="s">
        <v>365</v>
      </c>
      <c r="D110" s="3" t="s">
        <v>11</v>
      </c>
      <c r="E110" s="3" t="s">
        <v>250</v>
      </c>
      <c r="F110" s="3" t="s">
        <v>366</v>
      </c>
      <c r="G110" s="9">
        <v>1.25</v>
      </c>
    </row>
    <row r="111" spans="1:7" ht="22.5" x14ac:dyDescent="0.25">
      <c r="A111" s="3" t="s">
        <v>367</v>
      </c>
      <c r="B111" s="3">
        <v>2</v>
      </c>
      <c r="C111" s="3" t="s">
        <v>85</v>
      </c>
      <c r="D111" s="3" t="s">
        <v>82</v>
      </c>
      <c r="E111" s="3" t="s">
        <v>85</v>
      </c>
      <c r="F111" s="3" t="s">
        <v>86</v>
      </c>
      <c r="G111" s="9">
        <f>(1.14/3)*2</f>
        <v>0.7599999999999999</v>
      </c>
    </row>
    <row r="112" spans="1:7" x14ac:dyDescent="0.25">
      <c r="G112" s="5"/>
    </row>
    <row r="113" spans="1:7" x14ac:dyDescent="0.25">
      <c r="A113" s="1" t="s">
        <v>368</v>
      </c>
      <c r="G113" s="5"/>
    </row>
    <row r="114" spans="1:7" x14ac:dyDescent="0.25">
      <c r="A114" s="2" t="s">
        <v>1</v>
      </c>
      <c r="B114" s="2" t="s">
        <v>2</v>
      </c>
      <c r="C114" s="2" t="s">
        <v>3</v>
      </c>
      <c r="D114" s="2" t="s">
        <v>4</v>
      </c>
      <c r="E114" s="2" t="s">
        <v>5</v>
      </c>
      <c r="F114" s="2" t="s">
        <v>6</v>
      </c>
      <c r="G114" s="9"/>
    </row>
    <row r="115" spans="1:7" ht="33.75" x14ac:dyDescent="0.25">
      <c r="A115" s="3" t="s">
        <v>369</v>
      </c>
      <c r="B115" s="3">
        <v>1</v>
      </c>
      <c r="C115" s="3" t="s">
        <v>370</v>
      </c>
      <c r="D115" s="3" t="s">
        <v>371</v>
      </c>
      <c r="E115" s="3" t="s">
        <v>370</v>
      </c>
      <c r="F115" s="3" t="s">
        <v>372</v>
      </c>
      <c r="G115" s="9">
        <v>5.58</v>
      </c>
    </row>
    <row r="116" spans="1:7" ht="22.5" x14ac:dyDescent="0.25">
      <c r="A116" s="3" t="s">
        <v>373</v>
      </c>
      <c r="B116" s="3">
        <v>3</v>
      </c>
      <c r="C116" s="3" t="s">
        <v>374</v>
      </c>
      <c r="D116" s="3" t="s">
        <v>8</v>
      </c>
      <c r="E116" s="3" t="s">
        <v>374</v>
      </c>
      <c r="F116" s="3" t="s">
        <v>375</v>
      </c>
      <c r="G116" s="9">
        <v>0</v>
      </c>
    </row>
    <row r="117" spans="1:7" x14ac:dyDescent="0.25">
      <c r="A117" s="3" t="s">
        <v>376</v>
      </c>
      <c r="B117" s="3">
        <v>1</v>
      </c>
      <c r="C117" s="3" t="s">
        <v>377</v>
      </c>
      <c r="D117" s="3" t="s">
        <v>8</v>
      </c>
      <c r="E117" s="3" t="s">
        <v>377</v>
      </c>
      <c r="F117" s="3" t="s">
        <v>378</v>
      </c>
      <c r="G117" s="9">
        <v>0</v>
      </c>
    </row>
    <row r="118" spans="1:7" x14ac:dyDescent="0.25">
      <c r="A118" s="3" t="s">
        <v>379</v>
      </c>
      <c r="B118" s="3">
        <v>1</v>
      </c>
      <c r="C118" s="3" t="s">
        <v>380</v>
      </c>
      <c r="D118" s="3" t="s">
        <v>8</v>
      </c>
      <c r="E118" s="3" t="s">
        <v>380</v>
      </c>
      <c r="F118" s="3" t="s">
        <v>381</v>
      </c>
      <c r="G118" s="9">
        <v>2.42</v>
      </c>
    </row>
    <row r="119" spans="1:7" ht="45" x14ac:dyDescent="0.25">
      <c r="A119" s="3" t="s">
        <v>382</v>
      </c>
      <c r="B119" s="3">
        <v>15</v>
      </c>
      <c r="C119" s="3" t="s">
        <v>219</v>
      </c>
      <c r="D119" s="3" t="s">
        <v>11</v>
      </c>
      <c r="E119" s="3" t="s">
        <v>12</v>
      </c>
      <c r="F119" s="3" t="s">
        <v>220</v>
      </c>
      <c r="G119" s="9">
        <v>1.8</v>
      </c>
    </row>
    <row r="120" spans="1:7" ht="22.5" x14ac:dyDescent="0.25">
      <c r="A120" s="3" t="s">
        <v>383</v>
      </c>
      <c r="B120" s="3">
        <v>2</v>
      </c>
      <c r="C120" s="3" t="s">
        <v>99</v>
      </c>
      <c r="D120" s="3" t="s">
        <v>100</v>
      </c>
      <c r="E120" s="3" t="s">
        <v>101</v>
      </c>
      <c r="F120" s="3" t="s">
        <v>102</v>
      </c>
      <c r="G120" s="9">
        <f>(0.68/4)*2</f>
        <v>0.34</v>
      </c>
    </row>
    <row r="121" spans="1:7" ht="45" x14ac:dyDescent="0.25">
      <c r="A121" s="3" t="s">
        <v>384</v>
      </c>
      <c r="B121" s="3">
        <v>3</v>
      </c>
      <c r="C121" s="3" t="s">
        <v>193</v>
      </c>
      <c r="D121" s="3" t="s">
        <v>194</v>
      </c>
      <c r="E121" s="3" t="s">
        <v>21</v>
      </c>
      <c r="F121" s="3" t="s">
        <v>195</v>
      </c>
      <c r="G121" s="9">
        <f>(0.02/5)*3</f>
        <v>1.2E-2</v>
      </c>
    </row>
    <row r="122" spans="1:7" ht="22.5" x14ac:dyDescent="0.25">
      <c r="A122" s="3" t="s">
        <v>385</v>
      </c>
      <c r="B122" s="3">
        <v>5</v>
      </c>
      <c r="C122" s="3" t="s">
        <v>386</v>
      </c>
      <c r="D122" s="3" t="s">
        <v>387</v>
      </c>
      <c r="E122" s="3" t="s">
        <v>16</v>
      </c>
      <c r="F122" s="3" t="s">
        <v>388</v>
      </c>
      <c r="G122" s="9">
        <v>0.1</v>
      </c>
    </row>
    <row r="123" spans="1:7" ht="56.25" x14ac:dyDescent="0.25">
      <c r="A123" s="3" t="s">
        <v>389</v>
      </c>
      <c r="B123" s="3">
        <v>1</v>
      </c>
      <c r="C123" s="3" t="s">
        <v>390</v>
      </c>
      <c r="D123" s="3" t="s">
        <v>391</v>
      </c>
      <c r="E123" s="3" t="s">
        <v>21</v>
      </c>
      <c r="F123" s="3" t="s">
        <v>392</v>
      </c>
      <c r="G123" s="9">
        <v>5.1999999999999998E-2</v>
      </c>
    </row>
    <row r="124" spans="1:7" x14ac:dyDescent="0.25">
      <c r="A124" s="3" t="s">
        <v>393</v>
      </c>
      <c r="B124" s="3">
        <v>1</v>
      </c>
      <c r="C124" s="3" t="s">
        <v>394</v>
      </c>
      <c r="D124" s="3" t="s">
        <v>29</v>
      </c>
      <c r="E124" s="3" t="s">
        <v>395</v>
      </c>
      <c r="F124" s="3" t="s">
        <v>396</v>
      </c>
      <c r="G124" s="9">
        <v>0.38</v>
      </c>
    </row>
    <row r="125" spans="1:7" x14ac:dyDescent="0.25">
      <c r="A125" s="3" t="s">
        <v>397</v>
      </c>
      <c r="B125" s="3">
        <v>2</v>
      </c>
      <c r="C125" s="3" t="s">
        <v>398</v>
      </c>
      <c r="D125" s="3" t="s">
        <v>127</v>
      </c>
      <c r="E125" s="3" t="s">
        <v>398</v>
      </c>
      <c r="F125" s="3" t="s">
        <v>399</v>
      </c>
      <c r="G125" s="9">
        <v>0.86</v>
      </c>
    </row>
    <row r="126" spans="1:7" ht="22.5" x14ac:dyDescent="0.25">
      <c r="A126" s="3" t="s">
        <v>400</v>
      </c>
      <c r="B126" s="3">
        <v>1</v>
      </c>
      <c r="C126" s="3" t="s">
        <v>401</v>
      </c>
      <c r="D126" s="3" t="s">
        <v>51</v>
      </c>
      <c r="E126" s="3" t="s">
        <v>401</v>
      </c>
      <c r="F126" s="3" t="s">
        <v>402</v>
      </c>
      <c r="G126" s="9">
        <v>0.44</v>
      </c>
    </row>
    <row r="127" spans="1:7" ht="22.5" x14ac:dyDescent="0.25">
      <c r="A127" s="3" t="s">
        <v>403</v>
      </c>
      <c r="B127" s="3">
        <v>4</v>
      </c>
      <c r="C127" s="3" t="s">
        <v>404</v>
      </c>
      <c r="D127" s="3" t="s">
        <v>405</v>
      </c>
      <c r="E127" s="3" t="s">
        <v>404</v>
      </c>
      <c r="F127" s="3" t="s">
        <v>406</v>
      </c>
      <c r="G127" s="9">
        <v>1.04</v>
      </c>
    </row>
    <row r="128" spans="1:7" ht="22.5" x14ac:dyDescent="0.25">
      <c r="A128" s="3" t="s">
        <v>407</v>
      </c>
      <c r="B128" s="3">
        <v>2</v>
      </c>
      <c r="C128" s="3" t="s">
        <v>58</v>
      </c>
      <c r="D128" s="3" t="s">
        <v>61</v>
      </c>
      <c r="E128" s="3" t="s">
        <v>58</v>
      </c>
      <c r="F128" s="3" t="s">
        <v>139</v>
      </c>
      <c r="G128" s="9">
        <f>(4.65/15)*2</f>
        <v>0.62</v>
      </c>
    </row>
    <row r="129" spans="1:7" ht="22.5" x14ac:dyDescent="0.25">
      <c r="A129" s="3" t="s">
        <v>408</v>
      </c>
      <c r="B129" s="3">
        <v>1</v>
      </c>
      <c r="C129" s="3" t="s">
        <v>409</v>
      </c>
      <c r="D129" s="3" t="s">
        <v>410</v>
      </c>
      <c r="E129" s="3" t="s">
        <v>409</v>
      </c>
      <c r="F129" s="3" t="s">
        <v>411</v>
      </c>
      <c r="G129" s="9">
        <v>0.46</v>
      </c>
    </row>
    <row r="130" spans="1:7" ht="22.5" x14ac:dyDescent="0.25">
      <c r="A130" s="3" t="s">
        <v>412</v>
      </c>
      <c r="B130" s="3">
        <v>4</v>
      </c>
      <c r="C130" s="3" t="s">
        <v>135</v>
      </c>
      <c r="D130" s="3" t="s">
        <v>136</v>
      </c>
      <c r="E130" s="3" t="s">
        <v>135</v>
      </c>
      <c r="F130" s="3" t="s">
        <v>137</v>
      </c>
      <c r="G130" s="9">
        <f>6.02/14*4</f>
        <v>1.72</v>
      </c>
    </row>
    <row r="131" spans="1:7" x14ac:dyDescent="0.25">
      <c r="A131" s="3" t="s">
        <v>413</v>
      </c>
      <c r="B131" s="3">
        <v>3</v>
      </c>
      <c r="C131" s="3" t="s">
        <v>414</v>
      </c>
      <c r="D131" s="3" t="s">
        <v>11</v>
      </c>
      <c r="E131" s="3">
        <v>600</v>
      </c>
      <c r="F131" s="3" t="s">
        <v>415</v>
      </c>
      <c r="G131" s="9">
        <v>0.12</v>
      </c>
    </row>
    <row r="132" spans="1:7" ht="78.75" x14ac:dyDescent="0.25">
      <c r="A132" s="3" t="s">
        <v>416</v>
      </c>
      <c r="B132" s="3">
        <v>22</v>
      </c>
      <c r="C132" s="3" t="s">
        <v>81</v>
      </c>
      <c r="D132" s="3" t="s">
        <v>82</v>
      </c>
      <c r="E132" s="3">
        <v>0</v>
      </c>
      <c r="F132" s="3" t="s">
        <v>83</v>
      </c>
      <c r="G132" s="9">
        <f>0.105/35*22</f>
        <v>6.6000000000000003E-2</v>
      </c>
    </row>
    <row r="133" spans="1:7" ht="33.75" x14ac:dyDescent="0.25">
      <c r="A133" s="3" t="s">
        <v>417</v>
      </c>
      <c r="B133" s="3">
        <v>1</v>
      </c>
      <c r="C133" s="3" t="s">
        <v>418</v>
      </c>
      <c r="D133" s="3" t="s">
        <v>419</v>
      </c>
      <c r="E133" s="3" t="s">
        <v>420</v>
      </c>
      <c r="F133" s="3" t="s">
        <v>421</v>
      </c>
      <c r="G133" s="9">
        <v>3.0000000000000001E-3</v>
      </c>
    </row>
    <row r="134" spans="1:7" ht="33.75" x14ac:dyDescent="0.25">
      <c r="A134" s="3" t="s">
        <v>422</v>
      </c>
      <c r="B134" s="3">
        <v>2</v>
      </c>
      <c r="C134" s="3" t="s">
        <v>423</v>
      </c>
      <c r="D134" s="3" t="s">
        <v>424</v>
      </c>
      <c r="E134" s="3">
        <v>27</v>
      </c>
      <c r="F134" s="3" t="s">
        <v>425</v>
      </c>
      <c r="G134" s="9">
        <v>0.1186</v>
      </c>
    </row>
    <row r="135" spans="1:7" x14ac:dyDescent="0.25">
      <c r="A135" s="3" t="s">
        <v>426</v>
      </c>
      <c r="B135" s="3">
        <v>1</v>
      </c>
      <c r="C135" s="3" t="s">
        <v>427</v>
      </c>
      <c r="D135" s="3" t="s">
        <v>73</v>
      </c>
      <c r="E135" s="3" t="s">
        <v>428</v>
      </c>
      <c r="F135" s="3" t="s">
        <v>429</v>
      </c>
      <c r="G135" s="9">
        <v>1.4999999999999999E-2</v>
      </c>
    </row>
    <row r="136" spans="1:7" ht="33.75" x14ac:dyDescent="0.25">
      <c r="A136" s="3" t="s">
        <v>430</v>
      </c>
      <c r="B136" s="3">
        <v>1</v>
      </c>
      <c r="C136" s="3" t="s">
        <v>361</v>
      </c>
      <c r="D136" s="3" t="s">
        <v>362</v>
      </c>
      <c r="E136" s="3" t="s">
        <v>339</v>
      </c>
      <c r="F136" s="3" t="s">
        <v>363</v>
      </c>
      <c r="G136" s="9">
        <f>0.012/2</f>
        <v>6.0000000000000001E-3</v>
      </c>
    </row>
    <row r="137" spans="1:7" x14ac:dyDescent="0.25">
      <c r="A137" s="3" t="s">
        <v>431</v>
      </c>
      <c r="B137" s="3">
        <v>2</v>
      </c>
      <c r="C137" s="3" t="s">
        <v>432</v>
      </c>
      <c r="D137" s="3" t="s">
        <v>330</v>
      </c>
      <c r="E137" s="3">
        <v>0</v>
      </c>
      <c r="F137" s="3" t="s">
        <v>433</v>
      </c>
      <c r="G137" s="9">
        <v>6.0000000000000001E-3</v>
      </c>
    </row>
    <row r="138" spans="1:7" ht="33.75" x14ac:dyDescent="0.25">
      <c r="A138" s="3" t="s">
        <v>434</v>
      </c>
      <c r="B138" s="3">
        <v>3</v>
      </c>
      <c r="C138" s="3" t="s">
        <v>176</v>
      </c>
      <c r="D138" s="3" t="s">
        <v>177</v>
      </c>
      <c r="E138" s="3" t="s">
        <v>178</v>
      </c>
      <c r="F138" s="3" t="s">
        <v>179</v>
      </c>
      <c r="G138" s="9">
        <f>0.72/9*3</f>
        <v>0.24</v>
      </c>
    </row>
    <row r="139" spans="1:7" ht="33.75" x14ac:dyDescent="0.25">
      <c r="A139" s="3" t="s">
        <v>435</v>
      </c>
      <c r="B139" s="3">
        <v>4</v>
      </c>
      <c r="C139" s="3" t="s">
        <v>436</v>
      </c>
      <c r="D139" s="3" t="s">
        <v>419</v>
      </c>
      <c r="E139" s="3" t="s">
        <v>437</v>
      </c>
      <c r="F139" s="3" t="s">
        <v>438</v>
      </c>
      <c r="G139" s="9">
        <v>2.8000000000000001E-2</v>
      </c>
    </row>
    <row r="140" spans="1:7" x14ac:dyDescent="0.25">
      <c r="A140" s="3" t="s">
        <v>439</v>
      </c>
      <c r="B140" s="3">
        <v>2</v>
      </c>
      <c r="C140" s="3" t="s">
        <v>440</v>
      </c>
      <c r="D140" s="3" t="s">
        <v>82</v>
      </c>
      <c r="E140" s="3" t="s">
        <v>74</v>
      </c>
      <c r="F140" s="3" t="s">
        <v>441</v>
      </c>
      <c r="G140" s="9">
        <v>0.14000000000000001</v>
      </c>
    </row>
    <row r="141" spans="1:7" x14ac:dyDescent="0.25">
      <c r="A141" s="3" t="s">
        <v>442</v>
      </c>
      <c r="B141" s="3">
        <v>1</v>
      </c>
      <c r="C141" s="3" t="s">
        <v>443</v>
      </c>
      <c r="D141" s="3" t="s">
        <v>73</v>
      </c>
      <c r="E141" s="3">
        <v>470</v>
      </c>
      <c r="F141" s="3" t="s">
        <v>444</v>
      </c>
      <c r="G141" s="9">
        <v>1.6000000000000001E-3</v>
      </c>
    </row>
    <row r="142" spans="1:7" ht="22.5" x14ac:dyDescent="0.25">
      <c r="A142" s="3" t="s">
        <v>445</v>
      </c>
      <c r="B142" s="3">
        <v>4</v>
      </c>
      <c r="C142" s="3" t="s">
        <v>168</v>
      </c>
      <c r="D142" s="3" t="s">
        <v>69</v>
      </c>
      <c r="E142" s="3" t="s">
        <v>169</v>
      </c>
      <c r="F142" s="3" t="s">
        <v>170</v>
      </c>
      <c r="G142" s="9">
        <f>0.18/6*4</f>
        <v>0.12</v>
      </c>
    </row>
    <row r="143" spans="1:7" ht="22.5" x14ac:dyDescent="0.25">
      <c r="A143" s="3" t="s">
        <v>446</v>
      </c>
      <c r="B143" s="3">
        <v>3</v>
      </c>
      <c r="C143" s="3" t="s">
        <v>447</v>
      </c>
      <c r="D143" s="3" t="s">
        <v>448</v>
      </c>
      <c r="E143" s="3" t="s">
        <v>74</v>
      </c>
      <c r="F143" s="3" t="s">
        <v>449</v>
      </c>
      <c r="G143" s="9">
        <v>6.0000000000000001E-3</v>
      </c>
    </row>
    <row r="144" spans="1:7" x14ac:dyDescent="0.25">
      <c r="A144" s="3" t="s">
        <v>450</v>
      </c>
      <c r="B144" s="3">
        <v>3</v>
      </c>
      <c r="C144" s="3" t="s">
        <v>451</v>
      </c>
      <c r="D144" s="3" t="s">
        <v>82</v>
      </c>
      <c r="E144" s="3" t="s">
        <v>452</v>
      </c>
      <c r="F144" s="3" t="s">
        <v>453</v>
      </c>
      <c r="G144" s="9">
        <v>0.3</v>
      </c>
    </row>
    <row r="146" spans="7:7" x14ac:dyDescent="0.25">
      <c r="G146">
        <f>SUM(G3:G144)</f>
        <v>61.327199999999984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Sheet1!_Toc35378002</vt:lpstr>
      <vt:lpstr>Sheet1!_Toc45891001</vt:lpstr>
      <vt:lpstr>Sheet1!_Toc45891002</vt:lpstr>
      <vt:lpstr>Sheet1!_Toc45891004</vt:lpstr>
      <vt:lpstr>Sheet1!_Toc45891005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Cheng</dc:creator>
  <cp:lastModifiedBy>JC Cheng</cp:lastModifiedBy>
  <dcterms:created xsi:type="dcterms:W3CDTF">2015-06-05T18:17:20Z</dcterms:created>
  <dcterms:modified xsi:type="dcterms:W3CDTF">2020-12-18T08:34:04Z</dcterms:modified>
</cp:coreProperties>
</file>