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Ashutosh.kumar\OneDrive - maximintegrated.onmicrosoft.com\Desktop\My Work\Reference Design\7591\Bom\"/>
    </mc:Choice>
  </mc:AlternateContent>
  <xr:revisionPtr revIDLastSave="0" documentId="13_ncr:1_{89C6D5EC-8CC2-47E4-831F-B1AA77BC83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uild_bom_maxrefdes278_apps_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9" i="1" l="1"/>
  <c r="E46" i="1"/>
  <c r="E47" i="1"/>
  <c r="E48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6" i="1"/>
  <c r="E7" i="1"/>
  <c r="E5" i="1"/>
</calcChain>
</file>

<file path=xl/sharedStrings.xml><?xml version="1.0" encoding="utf-8"?>
<sst xmlns="http://schemas.openxmlformats.org/spreadsheetml/2006/main" count="312" uniqueCount="238">
  <si>
    <t>ITEM</t>
  </si>
  <si>
    <t>REF_DES</t>
  </si>
  <si>
    <t>QTY</t>
  </si>
  <si>
    <t>MFG PART #</t>
  </si>
  <si>
    <t>MANUFACTURER</t>
  </si>
  <si>
    <t>VALUE</t>
  </si>
  <si>
    <t>DESCRIPTION</t>
  </si>
  <si>
    <t>COMMENTS</t>
  </si>
  <si>
    <t>-</t>
  </si>
  <si>
    <t>PANASONIC</t>
  </si>
  <si>
    <t>0.1UF</t>
  </si>
  <si>
    <t>1UF</t>
  </si>
  <si>
    <t>MURATA</t>
  </si>
  <si>
    <t>10K</t>
  </si>
  <si>
    <t>VISHAY DALE</t>
  </si>
  <si>
    <t>U1</t>
  </si>
  <si>
    <t>MAXIM</t>
  </si>
  <si>
    <t>PCB</t>
  </si>
  <si>
    <t>Total</t>
  </si>
  <si>
    <t>1K</t>
  </si>
  <si>
    <t>TITLE: Bill of Materials</t>
  </si>
  <si>
    <t>C1</t>
  </si>
  <si>
    <t>L1</t>
  </si>
  <si>
    <t>R4</t>
  </si>
  <si>
    <t>R5</t>
  </si>
  <si>
    <t>TDK;MURATA</t>
  </si>
  <si>
    <t>SAMTEC</t>
  </si>
  <si>
    <t>PHOENIX CONTACT</t>
  </si>
  <si>
    <t>2.2UF</t>
  </si>
  <si>
    <t>0.01UF</t>
  </si>
  <si>
    <t>4.7UF</t>
  </si>
  <si>
    <t>4.7K</t>
  </si>
  <si>
    <t xml:space="preserve"> </t>
  </si>
  <si>
    <t>DATE: 10/12/2021</t>
  </si>
  <si>
    <t>DESIGN: maxrefdes278_apps_b</t>
  </si>
  <si>
    <t>C2, C3</t>
  </si>
  <si>
    <t>C4, C5, C50</t>
  </si>
  <si>
    <t>C6, C9, C10, C20, C30, C31</t>
  </si>
  <si>
    <t>C7</t>
  </si>
  <si>
    <t>C8</t>
  </si>
  <si>
    <t>C21</t>
  </si>
  <si>
    <t>C22, C23</t>
  </si>
  <si>
    <t>C24, C25</t>
  </si>
  <si>
    <t>C26</t>
  </si>
  <si>
    <t>C32, C40</t>
  </si>
  <si>
    <t>D1</t>
  </si>
  <si>
    <t>J1</t>
  </si>
  <si>
    <t>J2, J3, J5-J8, J10, J11</t>
  </si>
  <si>
    <t>J4</t>
  </si>
  <si>
    <t>LED1</t>
  </si>
  <si>
    <t>LED2</t>
  </si>
  <si>
    <t>NUT1-NUT4</t>
  </si>
  <si>
    <t>R1, R3</t>
  </si>
  <si>
    <t>R2</t>
  </si>
  <si>
    <t>R11</t>
  </si>
  <si>
    <t>R12</t>
  </si>
  <si>
    <t>R13</t>
  </si>
  <si>
    <t>R14</t>
  </si>
  <si>
    <t>R20</t>
  </si>
  <si>
    <t>R21</t>
  </si>
  <si>
    <t>R30</t>
  </si>
  <si>
    <t>R40, R41</t>
  </si>
  <si>
    <t>R50</t>
  </si>
  <si>
    <t>R51</t>
  </si>
  <si>
    <t>R52</t>
  </si>
  <si>
    <t>R53</t>
  </si>
  <si>
    <t>SOD1-SOD4</t>
  </si>
  <si>
    <t>SWD</t>
  </si>
  <si>
    <t>U2</t>
  </si>
  <si>
    <t>U3</t>
  </si>
  <si>
    <t>U4</t>
  </si>
  <si>
    <t>U5</t>
  </si>
  <si>
    <t>X1-X8</t>
  </si>
  <si>
    <t>MAXINV</t>
  </si>
  <si>
    <t>20-00U01-01</t>
  </si>
  <si>
    <t>20-0470P-01</t>
  </si>
  <si>
    <t>20-0001U-14</t>
  </si>
  <si>
    <t>20-0001U-B8</t>
  </si>
  <si>
    <t>20-002U2-CA28</t>
  </si>
  <si>
    <t>20-004U7-L3</t>
  </si>
  <si>
    <t>20-002U2-A44</t>
  </si>
  <si>
    <t>20-00U22-A0Z</t>
  </si>
  <si>
    <t>20-0010U-B40</t>
  </si>
  <si>
    <t>20-0U022-B60</t>
  </si>
  <si>
    <t>20-000U1-D5</t>
  </si>
  <si>
    <t>30-DDZ3V0BSF-00</t>
  </si>
  <si>
    <t>01-090431212044P-01</t>
  </si>
  <si>
    <t>EH111000007066</t>
  </si>
  <si>
    <t>01-17270102P-25</t>
  </si>
  <si>
    <t>EL111000001413</t>
  </si>
  <si>
    <t>30-SMLP12PT-00</t>
  </si>
  <si>
    <t>30-SMLLX0404SIUPGUSB-00</t>
  </si>
  <si>
    <t>EH111000007320</t>
  </si>
  <si>
    <t>80-0243K-AA18</t>
  </si>
  <si>
    <t>80-090K9-AA18</t>
  </si>
  <si>
    <t>80-016K5-23</t>
  </si>
  <si>
    <t>80-0010K-23</t>
  </si>
  <si>
    <t>80-0470R-95</t>
  </si>
  <si>
    <t>80-001K4-23</t>
  </si>
  <si>
    <t>80-001K1-23</t>
  </si>
  <si>
    <t>80-03K09-23</t>
  </si>
  <si>
    <t>80-0001K-18</t>
  </si>
  <si>
    <t>80-0015K-23</t>
  </si>
  <si>
    <t>80-0010K-AA89</t>
  </si>
  <si>
    <t>80-004K7-23</t>
  </si>
  <si>
    <t>80-0150K-23</t>
  </si>
  <si>
    <t>80-002M2-23</t>
  </si>
  <si>
    <t>80-0432K-23</t>
  </si>
  <si>
    <t>80-01K82-18</t>
  </si>
  <si>
    <t>EH111000005977</t>
  </si>
  <si>
    <t>01-FTSH10501LDVK10P-19</t>
  </si>
  <si>
    <t>00-SAMPLE-01</t>
  </si>
  <si>
    <t>00-SAMPLE-02</t>
  </si>
  <si>
    <t>10-STM32L432KCU3-H</t>
  </si>
  <si>
    <t>EQ111000002874</t>
  </si>
  <si>
    <t>10-MAX17608ATC-T</t>
  </si>
  <si>
    <t>01-18032772P-25</t>
  </si>
  <si>
    <t>N/A</t>
  </si>
  <si>
    <t>CGA3E2X7R2A103K; C0603C103K1RA;GRM188R72A103KA01;C1608X7R2A103K080AA</t>
  </si>
  <si>
    <t>C0603C471K1RAC; 06031C471KAT2A</t>
  </si>
  <si>
    <t>UMK107AB7105KA;CC0603KRX7R9BB105</t>
  </si>
  <si>
    <t>C0402C105K8PAC;CC0402KRX5R6BB105</t>
  </si>
  <si>
    <t>GRM155R61C225KE44;GRM155R61C225KE11</t>
  </si>
  <si>
    <t>C1608X5R1E475K080AC; GRM188R61E475KE11</t>
  </si>
  <si>
    <t>C1005X7S0J225K050BC; GRM155C70J225KE11</t>
  </si>
  <si>
    <t>UMK105BJ224KV</t>
  </si>
  <si>
    <t>GRM32ER71H106KA12; CL32B106KBJNNN;UMJ325KB7106KMH; 12105C106K4Z2A</t>
  </si>
  <si>
    <t>GRM155R71H223KA12</t>
  </si>
  <si>
    <t>C0201C104K9PAC;GRM033R60J104KE19;C0603X5R0J104K030BC;C0201X5R6R3-104KNP</t>
  </si>
  <si>
    <t>DDZ3V0BSF</t>
  </si>
  <si>
    <t>09 0431 212 04</t>
  </si>
  <si>
    <t>LQH2HPZ150MJR</t>
  </si>
  <si>
    <t>SML-P12PT</t>
  </si>
  <si>
    <t>SML-LX0404SIUPGUSB</t>
  </si>
  <si>
    <t>MHNZ 003</t>
  </si>
  <si>
    <t>CRCW0402243KFK</t>
  </si>
  <si>
    <t>CRCW040290K9FK</t>
  </si>
  <si>
    <t>CRCW040216K5FK</t>
  </si>
  <si>
    <t>RC0402FR-0710KL</t>
  </si>
  <si>
    <t>ERJ-1GEF4700</t>
  </si>
  <si>
    <t>CRCW04021K40FK; RC0402FR-071K4L</t>
  </si>
  <si>
    <t>CRCW04021K10FK</t>
  </si>
  <si>
    <t>CR0402-16W-3091FT;ERJ-2RKF3091</t>
  </si>
  <si>
    <t>ERJ-2RKF1001</t>
  </si>
  <si>
    <t>CRCW040215K0FK</t>
  </si>
  <si>
    <t>ERJ-1GNJ103</t>
  </si>
  <si>
    <t>CRCW04024K70FK;MCR01MZPF4701</t>
  </si>
  <si>
    <t>CRCW0402150KFK</t>
  </si>
  <si>
    <t>CRCW04022M20FK</t>
  </si>
  <si>
    <t>CRCW0402432KFK</t>
  </si>
  <si>
    <t>ERJ-2RKF1821</t>
  </si>
  <si>
    <t>FTSH-105-01-L-DV-K</t>
  </si>
  <si>
    <t>MAX22514ATG+</t>
  </si>
  <si>
    <t>MAX22200ETJ+</t>
  </si>
  <si>
    <t>STM32L432KCU3</t>
  </si>
  <si>
    <t>M24C64-FCS6TP/K</t>
  </si>
  <si>
    <t>MAX17608ATC+</t>
  </si>
  <si>
    <t>MAXREFDES278_APPS_B</t>
  </si>
  <si>
    <t>TDK;KEMET;MURATA;TDK</t>
  </si>
  <si>
    <t>KEMET;AVX</t>
  </si>
  <si>
    <t>TAIYO YUDEN;YAGEO</t>
  </si>
  <si>
    <t>KEMET;YAGEO</t>
  </si>
  <si>
    <t>MURATA;MURATA</t>
  </si>
  <si>
    <t>TAIYO YUDEN</t>
  </si>
  <si>
    <t>MURATA;SAMSUNG ELECTRONICS;TAIYO YU</t>
  </si>
  <si>
    <t>KEMET;MURATA;VENKEL;TDK</t>
  </si>
  <si>
    <t>DIODES INCORPORATED</t>
  </si>
  <si>
    <t>BINDER</t>
  </si>
  <si>
    <t>ROHM</t>
  </si>
  <si>
    <t>LUMEX OPTOCOMPONENTS INC</t>
  </si>
  <si>
    <t>B&amp;F FASTENER SUPPLY</t>
  </si>
  <si>
    <t>YAGEO PHICOMP</t>
  </si>
  <si>
    <t>VISHAY DALE;YAGEO PHICOMP</t>
  </si>
  <si>
    <t>VENKEL LTD.;PANASONIC</t>
  </si>
  <si>
    <t>VISHAY DALE;ROHM SEMICONDUCTOR</t>
  </si>
  <si>
    <t>KEYSTONE</t>
  </si>
  <si>
    <t>ST MICROELECTRONICS</t>
  </si>
  <si>
    <t>470PF</t>
  </si>
  <si>
    <t>0.22UF</t>
  </si>
  <si>
    <t>10UF</t>
  </si>
  <si>
    <t>0.022UF</t>
  </si>
  <si>
    <t xml:space="preserve"> 3.115V</t>
  </si>
  <si>
    <t>15UH</t>
  </si>
  <si>
    <t>243K</t>
  </si>
  <si>
    <t>90.9K</t>
  </si>
  <si>
    <t>16.5K</t>
  </si>
  <si>
    <t>1.4K</t>
  </si>
  <si>
    <t>1.1K</t>
  </si>
  <si>
    <t>3.09K</t>
  </si>
  <si>
    <t>15K</t>
  </si>
  <si>
    <t>150K</t>
  </si>
  <si>
    <t>2.2M</t>
  </si>
  <si>
    <t>432K</t>
  </si>
  <si>
    <t>1.82K</t>
  </si>
  <si>
    <t>CAP; SMT (0603); 0.01UF; 10%; 100V; X7R; CERAMIC; NOTE: NOT RECOMMENDED FOR NEW DESIGN. USE 20-00u01-M8</t>
  </si>
  <si>
    <t>CAP; SMT (0603); 470PF; 10%; 100V; X7R; CERAMIC</t>
  </si>
  <si>
    <t>CAP; SMT (0603); 1UF; 10%; 50V; X7R; CERAMIC</t>
  </si>
  <si>
    <t>CAP; SMT (0402); 1UF; 10%; 10V; X5R; CERAMIC</t>
  </si>
  <si>
    <t>CAP; SMT (0402); 2.2UF; 10%; 16V; X5R; CERAMIC</t>
  </si>
  <si>
    <t>CAP; SMT (0603); 4.7UF; 10%; 25V; X5R; CERAMIC</t>
  </si>
  <si>
    <t>CAP; SMT (0402); 2.2UF; 10%; 6.3V; X7S; CERAMIC</t>
  </si>
  <si>
    <t>CAP; SMT (0402); 0.22UF; 10%; 50V; X5R; CERAMIC</t>
  </si>
  <si>
    <t>CAP; SMT (1210); 10UF; 10%; 50V; X7R; CERAMIC</t>
  </si>
  <si>
    <t>CAP; SMT (0402); 0.022UF; 10%; 50V; X7R; CERAMIC</t>
  </si>
  <si>
    <t>CAP; SMT (0201); 0.1UF; 10%; 6.3V; X5R; CERAMIC</t>
  </si>
  <si>
    <t>DIODE; ZNR; SMT (SOD-323F); VZ=3.115V; IZ=0.02A</t>
  </si>
  <si>
    <t>CONNECTOR; MALE; TH; MALE RECEPTACLE; THREADED; PCB SOLDER; STRAIGHT; 4PINS; NOTE: PURCHASE DIRECT FROM THE MANUFACTURER</t>
  </si>
  <si>
    <t>CONNECTOR; TERM BLOCK; PLUG; CONNECTION TYPE: SCREW CONNECTION; COLOR: GREEN ; 2PINS</t>
  </si>
  <si>
    <t>CONNECTOR; FEMALE; THROUGH HOLE; GREEN TERMINAL BLOCK; RIGHT ANGLE; 2PINS</t>
  </si>
  <si>
    <t>INDUCTOR; SMT (1008); FERRITE; 15UH; 20%; 0.71A</t>
  </si>
  <si>
    <t>DIODE; LED; SML-P1 SERIES; ULTRA COMPACT HIGH BRIGHTNESS LED; GREEN; SMT (0402); VF=2.2V; IF=0.02A</t>
  </si>
  <si>
    <t>DIODE; LED; SML; FULL COLOR; WATER CLEAR LENS; RED-GREEN-BLUE; SMT; VF=2.95V; IF=0.1A</t>
  </si>
  <si>
    <t>NUT; HEX; THREAD SIZE M3; 0.217 IN; ZINC PLATING</t>
  </si>
  <si>
    <t>RES; SMT (0402); 243K; 1%; +/-100PPM/DEGC; 0.0630W</t>
  </si>
  <si>
    <t>RES; SMT (0402); 90.9K; 1%; +/-100PPM/DEGK; 0.0630W</t>
  </si>
  <si>
    <t>RES; SMT (0402); 16.5K; 1%; +/-100PPM/DEGC; 0.0630W</t>
  </si>
  <si>
    <t>RES; SMT (0402); 10K; 1%; +/-100PPM/DEGC; 0.0630W</t>
  </si>
  <si>
    <t>RES; SMT (0201); 470; 1%; +/-100PPM/DEGC; 0.0500W</t>
  </si>
  <si>
    <t>RES; SMT (0402); 1.4K; 1%; +/-100PPM/DEGC; 0.0630W</t>
  </si>
  <si>
    <t>RES; SMT (0402); 1.1K; 1%; +/-100PPM/DEGC; 0.0630W</t>
  </si>
  <si>
    <t>RES; SMT (0402); 3.09K; 1%; +/-100PPM/DEGC; 0.0630W</t>
  </si>
  <si>
    <t>RES; SMT (0402); 1K; 1%; +/-100PPM/DEGC; 0.1000W</t>
  </si>
  <si>
    <t>RES; SMT (0402); 15K; 1%; +/-100PPM/DEGC; 0.0630W</t>
  </si>
  <si>
    <t>RES; SMT (0201); 10K; 5%; +/-200PPM/DEGC; 0.0500W</t>
  </si>
  <si>
    <t>RES; SMT (0402); 4.7K; 1%; +/-100PPM/DEGC; 0.0630W</t>
  </si>
  <si>
    <t>RES; SMT (0402); 150K; 1%; +/-100PPM/DEGC; 0.0630W</t>
  </si>
  <si>
    <t>RES; SMT (0402); 2.2M; 1%; +/-100PPM/DEGC; 0.0630W</t>
  </si>
  <si>
    <t>RES; SMT (0402); 432K; 1%; +/-100PPM/DEGK; 0.0630W</t>
  </si>
  <si>
    <t>RES; SMT (0402); 1.82K; 1%; +/-100PPM/DEGC; 0.1000W</t>
  </si>
  <si>
    <t>STANDOFF; MALE-FEMALE THREADED HEX STANDOFF; ALUMINUM; 5MM HEX SIZE; 10MM LONG; M3 THREAD SIZE</t>
  </si>
  <si>
    <t>CONNECTOR; MALE; SMT; 0.05 (1.27MM) SMT MICRO HEADER; STRAIGHT; 10PINS</t>
  </si>
  <si>
    <t>EVKIT PART - IC; MAX22514ATG+; PACKAGE OUTLINE DRAWING: 21-0201; LAND PATTERN: 90-0083; PACKAGE CODE: T2445+2C; TQFN24-EP</t>
  </si>
  <si>
    <t>EVKIT PART - IC; MAX22200ETJ+; PACKAGE OUTLINE DRAWING: 21-0140; PACKAGE LAND PATTERN: 90-0013; TQFN32-EP</t>
  </si>
  <si>
    <t>IC; UCON; ULTRA LOW POWER ARM; CORTEX -M4 32BIT MCU+FPU; 100DMIPS; UP TO 256KB FLASK; 64KB SRAM; USB FS; ANALOG AUDIO; UFQFPN32</t>
  </si>
  <si>
    <t>IC; MMRY; 64-KBIT SERIAL I2C BUS EEPROM ; WLCSP5</t>
  </si>
  <si>
    <t>IC; PROT; 1A CURRENT LIMITER WITH OV; UV; AND REVERSE PROTECTION; TDFN12-EP</t>
  </si>
  <si>
    <t>CONNECTOR; MALE; THROUGH HOLE; PLUGGABLE TERMINAL BLOCK; RIGHT ANGLE; 2PINS</t>
  </si>
  <si>
    <t>PCB:MAXREFDES278_APPS_B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</si>
</sst>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="55" zoomScaleNormal="55" workbookViewId="0">
      <selection activeCell="O9" sqref="O9"/>
    </sheetView>
  </sheetViews>
  <sheetFormatPr defaultRowHeight="14.5" x14ac:dyDescent="0.35"/>
  <cols>
    <col min="1" max="1" width="59.08984375" bestFit="1" customWidth="1"/>
    <col min="5" max="5" width="5.08984375" bestFit="1" customWidth="1"/>
    <col min="6" max="6" width="22.36328125" bestFit="1" customWidth="1"/>
    <col min="7" max="7" width="24.90625" bestFit="1" customWidth="1"/>
    <col min="8" max="8" width="4.1796875" bestFit="1" customWidth="1"/>
    <col min="9" max="9" width="98.54296875" bestFit="1" customWidth="1"/>
    <col min="10" max="10" width="48.81640625" bestFit="1" customWidth="1"/>
    <col min="11" max="11" width="18.453125" bestFit="1" customWidth="1"/>
    <col min="12" max="12" width="146" bestFit="1" customWidth="1"/>
    <col min="13" max="13" width="39.6328125" bestFit="1" customWidth="1"/>
  </cols>
  <sheetData>
    <row r="1" spans="1:13" x14ac:dyDescent="0.35">
      <c r="A1" t="s">
        <v>20</v>
      </c>
    </row>
    <row r="2" spans="1:13" x14ac:dyDescent="0.35">
      <c r="A2" t="s">
        <v>33</v>
      </c>
      <c r="D2" s="6"/>
      <c r="E2" s="7"/>
      <c r="F2" s="5"/>
      <c r="G2" s="7"/>
      <c r="H2" s="8"/>
    </row>
    <row r="3" spans="1:13" x14ac:dyDescent="0.35">
      <c r="A3" t="s">
        <v>34</v>
      </c>
    </row>
    <row r="4" spans="1:13" x14ac:dyDescent="0.35">
      <c r="E4" s="3" t="s">
        <v>0</v>
      </c>
      <c r="F4" s="3" t="s">
        <v>1</v>
      </c>
      <c r="G4" s="3" t="s">
        <v>73</v>
      </c>
      <c r="H4" s="3" t="s">
        <v>2</v>
      </c>
      <c r="I4" s="3" t="s">
        <v>3</v>
      </c>
      <c r="J4" s="3" t="s">
        <v>4</v>
      </c>
      <c r="K4" s="3" t="s">
        <v>5</v>
      </c>
      <c r="L4" s="3" t="s">
        <v>6</v>
      </c>
      <c r="M4" s="3" t="s">
        <v>7</v>
      </c>
    </row>
    <row r="5" spans="1:13" x14ac:dyDescent="0.35">
      <c r="E5" s="1">
        <f>ROW(A1)</f>
        <v>1</v>
      </c>
      <c r="F5" s="4" t="s">
        <v>21</v>
      </c>
      <c r="G5" s="4" t="s">
        <v>74</v>
      </c>
      <c r="H5" s="4">
        <v>1</v>
      </c>
      <c r="I5" s="4" t="s">
        <v>118</v>
      </c>
      <c r="J5" s="4" t="s">
        <v>158</v>
      </c>
      <c r="K5" s="4" t="s">
        <v>29</v>
      </c>
      <c r="L5" s="4" t="s">
        <v>194</v>
      </c>
      <c r="M5" s="4" t="s">
        <v>32</v>
      </c>
    </row>
    <row r="6" spans="1:13" x14ac:dyDescent="0.35">
      <c r="E6" s="4">
        <f t="shared" ref="E6:E48" si="0">ROW(A2)</f>
        <v>2</v>
      </c>
      <c r="F6" s="4" t="s">
        <v>35</v>
      </c>
      <c r="G6" s="4" t="s">
        <v>75</v>
      </c>
      <c r="H6" s="4">
        <v>2</v>
      </c>
      <c r="I6" s="4" t="s">
        <v>119</v>
      </c>
      <c r="J6" s="4" t="s">
        <v>159</v>
      </c>
      <c r="K6" s="4" t="s">
        <v>177</v>
      </c>
      <c r="L6" s="4" t="s">
        <v>195</v>
      </c>
      <c r="M6" s="4" t="s">
        <v>32</v>
      </c>
    </row>
    <row r="7" spans="1:13" x14ac:dyDescent="0.35">
      <c r="E7" s="4">
        <f t="shared" si="0"/>
        <v>3</v>
      </c>
      <c r="F7" s="4" t="s">
        <v>36</v>
      </c>
      <c r="G7" s="4" t="s">
        <v>76</v>
      </c>
      <c r="H7" s="4">
        <v>3</v>
      </c>
      <c r="I7" s="4" t="s">
        <v>120</v>
      </c>
      <c r="J7" s="4" t="s">
        <v>160</v>
      </c>
      <c r="K7" s="4" t="s">
        <v>11</v>
      </c>
      <c r="L7" s="4" t="s">
        <v>196</v>
      </c>
      <c r="M7" s="4" t="s">
        <v>32</v>
      </c>
    </row>
    <row r="8" spans="1:13" x14ac:dyDescent="0.35">
      <c r="E8" s="4">
        <f t="shared" si="0"/>
        <v>4</v>
      </c>
      <c r="F8" s="4" t="s">
        <v>37</v>
      </c>
      <c r="G8" s="4" t="s">
        <v>77</v>
      </c>
      <c r="H8" s="4">
        <v>6</v>
      </c>
      <c r="I8" s="4" t="s">
        <v>121</v>
      </c>
      <c r="J8" s="4" t="s">
        <v>161</v>
      </c>
      <c r="K8" s="4" t="s">
        <v>11</v>
      </c>
      <c r="L8" s="4" t="s">
        <v>197</v>
      </c>
      <c r="M8" s="4" t="s">
        <v>32</v>
      </c>
    </row>
    <row r="9" spans="1:13" x14ac:dyDescent="0.35">
      <c r="E9" s="4">
        <f t="shared" si="0"/>
        <v>5</v>
      </c>
      <c r="F9" s="4" t="s">
        <v>38</v>
      </c>
      <c r="G9" s="4" t="s">
        <v>78</v>
      </c>
      <c r="H9" s="4">
        <v>1</v>
      </c>
      <c r="I9" s="4" t="s">
        <v>122</v>
      </c>
      <c r="J9" s="4" t="s">
        <v>162</v>
      </c>
      <c r="K9" s="4" t="s">
        <v>28</v>
      </c>
      <c r="L9" s="4" t="s">
        <v>198</v>
      </c>
      <c r="M9" s="4" t="s">
        <v>32</v>
      </c>
    </row>
    <row r="10" spans="1:13" x14ac:dyDescent="0.35">
      <c r="E10" s="4">
        <f t="shared" si="0"/>
        <v>6</v>
      </c>
      <c r="F10" s="4" t="s">
        <v>39</v>
      </c>
      <c r="G10" s="4" t="s">
        <v>79</v>
      </c>
      <c r="H10" s="4">
        <v>1</v>
      </c>
      <c r="I10" s="4" t="s">
        <v>123</v>
      </c>
      <c r="J10" s="4" t="s">
        <v>25</v>
      </c>
      <c r="K10" s="4" t="s">
        <v>30</v>
      </c>
      <c r="L10" s="4" t="s">
        <v>199</v>
      </c>
      <c r="M10" s="4" t="s">
        <v>32</v>
      </c>
    </row>
    <row r="11" spans="1:13" x14ac:dyDescent="0.35">
      <c r="E11" s="4">
        <f t="shared" si="0"/>
        <v>7</v>
      </c>
      <c r="F11" s="4" t="s">
        <v>40</v>
      </c>
      <c r="G11" s="4" t="s">
        <v>80</v>
      </c>
      <c r="H11" s="4">
        <v>1</v>
      </c>
      <c r="I11" s="4" t="s">
        <v>124</v>
      </c>
      <c r="J11" s="4" t="s">
        <v>25</v>
      </c>
      <c r="K11" s="4" t="s">
        <v>28</v>
      </c>
      <c r="L11" s="4" t="s">
        <v>200</v>
      </c>
      <c r="M11" s="4" t="s">
        <v>32</v>
      </c>
    </row>
    <row r="12" spans="1:13" x14ac:dyDescent="0.35">
      <c r="E12" s="4">
        <f t="shared" si="0"/>
        <v>8</v>
      </c>
      <c r="F12" s="4" t="s">
        <v>41</v>
      </c>
      <c r="G12" s="4" t="s">
        <v>81</v>
      </c>
      <c r="H12" s="4">
        <v>2</v>
      </c>
      <c r="I12" s="4" t="s">
        <v>125</v>
      </c>
      <c r="J12" s="4" t="s">
        <v>163</v>
      </c>
      <c r="K12" s="4" t="s">
        <v>178</v>
      </c>
      <c r="L12" s="4" t="s">
        <v>201</v>
      </c>
      <c r="M12" s="4" t="s">
        <v>32</v>
      </c>
    </row>
    <row r="13" spans="1:13" x14ac:dyDescent="0.35">
      <c r="E13" s="4">
        <f t="shared" si="0"/>
        <v>9</v>
      </c>
      <c r="F13" s="4" t="s">
        <v>42</v>
      </c>
      <c r="G13" s="4" t="s">
        <v>82</v>
      </c>
      <c r="H13" s="4">
        <v>2</v>
      </c>
      <c r="I13" s="4" t="s">
        <v>126</v>
      </c>
      <c r="J13" s="4" t="s">
        <v>164</v>
      </c>
      <c r="K13" s="4" t="s">
        <v>179</v>
      </c>
      <c r="L13" s="4" t="s">
        <v>202</v>
      </c>
      <c r="M13" s="4" t="s">
        <v>32</v>
      </c>
    </row>
    <row r="14" spans="1:13" x14ac:dyDescent="0.35">
      <c r="E14" s="4">
        <f t="shared" si="0"/>
        <v>10</v>
      </c>
      <c r="F14" s="4" t="s">
        <v>43</v>
      </c>
      <c r="G14" s="4" t="s">
        <v>83</v>
      </c>
      <c r="H14" s="4">
        <v>1</v>
      </c>
      <c r="I14" s="4" t="s">
        <v>127</v>
      </c>
      <c r="J14" s="4" t="s">
        <v>12</v>
      </c>
      <c r="K14" s="4" t="s">
        <v>180</v>
      </c>
      <c r="L14" s="4" t="s">
        <v>203</v>
      </c>
      <c r="M14" s="4" t="s">
        <v>32</v>
      </c>
    </row>
    <row r="15" spans="1:13" x14ac:dyDescent="0.35">
      <c r="E15" s="4">
        <f t="shared" si="0"/>
        <v>11</v>
      </c>
      <c r="F15" s="4" t="s">
        <v>44</v>
      </c>
      <c r="G15" s="4" t="s">
        <v>84</v>
      </c>
      <c r="H15" s="4">
        <v>2</v>
      </c>
      <c r="I15" s="4" t="s">
        <v>128</v>
      </c>
      <c r="J15" s="4" t="s">
        <v>165</v>
      </c>
      <c r="K15" s="4" t="s">
        <v>10</v>
      </c>
      <c r="L15" s="4" t="s">
        <v>204</v>
      </c>
      <c r="M15" s="4" t="s">
        <v>32</v>
      </c>
    </row>
    <row r="16" spans="1:13" x14ac:dyDescent="0.35">
      <c r="E16" s="4">
        <f t="shared" si="0"/>
        <v>12</v>
      </c>
      <c r="F16" s="4" t="s">
        <v>45</v>
      </c>
      <c r="G16" s="4" t="s">
        <v>85</v>
      </c>
      <c r="H16" s="4">
        <v>1</v>
      </c>
      <c r="I16" s="4" t="s">
        <v>129</v>
      </c>
      <c r="J16" s="4" t="s">
        <v>166</v>
      </c>
      <c r="K16" s="4" t="s">
        <v>181</v>
      </c>
      <c r="L16" s="4" t="s">
        <v>205</v>
      </c>
      <c r="M16" s="4" t="s">
        <v>32</v>
      </c>
    </row>
    <row r="17" spans="4:13" x14ac:dyDescent="0.35">
      <c r="E17" s="4">
        <f t="shared" si="0"/>
        <v>13</v>
      </c>
      <c r="F17" s="4" t="s">
        <v>46</v>
      </c>
      <c r="G17" s="4" t="s">
        <v>86</v>
      </c>
      <c r="H17" s="4">
        <v>1</v>
      </c>
      <c r="I17" s="4" t="s">
        <v>130</v>
      </c>
      <c r="J17" s="4" t="s">
        <v>167</v>
      </c>
      <c r="K17" s="4" t="s">
        <v>130</v>
      </c>
      <c r="L17" s="4" t="s">
        <v>206</v>
      </c>
      <c r="M17" s="4" t="s">
        <v>32</v>
      </c>
    </row>
    <row r="18" spans="4:13" x14ac:dyDescent="0.35">
      <c r="E18" s="4">
        <f t="shared" si="0"/>
        <v>14</v>
      </c>
      <c r="F18" s="4" t="s">
        <v>47</v>
      </c>
      <c r="G18" s="4" t="s">
        <v>87</v>
      </c>
      <c r="H18" s="4">
        <v>8</v>
      </c>
      <c r="I18" s="4">
        <v>1803578</v>
      </c>
      <c r="J18" s="4" t="s">
        <v>27</v>
      </c>
      <c r="K18" s="4">
        <v>1803578</v>
      </c>
      <c r="L18" s="4" t="s">
        <v>207</v>
      </c>
      <c r="M18" s="4" t="s">
        <v>32</v>
      </c>
    </row>
    <row r="19" spans="4:13" x14ac:dyDescent="0.35">
      <c r="E19" s="4">
        <f t="shared" si="0"/>
        <v>15</v>
      </c>
      <c r="F19" s="4" t="s">
        <v>48</v>
      </c>
      <c r="G19" s="4" t="s">
        <v>88</v>
      </c>
      <c r="H19" s="4">
        <v>1</v>
      </c>
      <c r="I19" s="4">
        <v>1727010</v>
      </c>
      <c r="J19" s="4" t="s">
        <v>27</v>
      </c>
      <c r="K19" s="4">
        <v>1727010</v>
      </c>
      <c r="L19" s="4" t="s">
        <v>208</v>
      </c>
      <c r="M19" s="4" t="s">
        <v>32</v>
      </c>
    </row>
    <row r="20" spans="4:13" x14ac:dyDescent="0.35">
      <c r="E20" s="4">
        <f t="shared" si="0"/>
        <v>16</v>
      </c>
      <c r="F20" s="4" t="s">
        <v>22</v>
      </c>
      <c r="G20" s="4" t="s">
        <v>89</v>
      </c>
      <c r="H20" s="4">
        <v>1</v>
      </c>
      <c r="I20" s="4" t="s">
        <v>131</v>
      </c>
      <c r="J20" s="4" t="s">
        <v>12</v>
      </c>
      <c r="K20" s="4" t="s">
        <v>182</v>
      </c>
      <c r="L20" s="4" t="s">
        <v>209</v>
      </c>
      <c r="M20" s="4" t="s">
        <v>32</v>
      </c>
    </row>
    <row r="21" spans="4:13" x14ac:dyDescent="0.35">
      <c r="E21" s="4">
        <f t="shared" si="0"/>
        <v>17</v>
      </c>
      <c r="F21" s="4" t="s">
        <v>49</v>
      </c>
      <c r="G21" s="4" t="s">
        <v>90</v>
      </c>
      <c r="H21" s="4">
        <v>1</v>
      </c>
      <c r="I21" s="4" t="s">
        <v>132</v>
      </c>
      <c r="J21" s="4" t="s">
        <v>168</v>
      </c>
      <c r="K21" s="4" t="s">
        <v>132</v>
      </c>
      <c r="L21" s="4" t="s">
        <v>210</v>
      </c>
      <c r="M21" s="4" t="s">
        <v>32</v>
      </c>
    </row>
    <row r="22" spans="4:13" x14ac:dyDescent="0.35">
      <c r="E22" s="4">
        <f t="shared" si="0"/>
        <v>18</v>
      </c>
      <c r="F22" s="4" t="s">
        <v>50</v>
      </c>
      <c r="G22" s="4" t="s">
        <v>91</v>
      </c>
      <c r="H22" s="4">
        <v>1</v>
      </c>
      <c r="I22" s="4" t="s">
        <v>133</v>
      </c>
      <c r="J22" s="4" t="s">
        <v>169</v>
      </c>
      <c r="K22" s="4" t="s">
        <v>133</v>
      </c>
      <c r="L22" s="4" t="s">
        <v>211</v>
      </c>
      <c r="M22" s="4" t="s">
        <v>32</v>
      </c>
    </row>
    <row r="23" spans="4:13" x14ac:dyDescent="0.35">
      <c r="E23" s="4">
        <f t="shared" si="0"/>
        <v>19</v>
      </c>
      <c r="F23" s="4" t="s">
        <v>51</v>
      </c>
      <c r="G23" s="4" t="s">
        <v>92</v>
      </c>
      <c r="H23" s="4">
        <v>4</v>
      </c>
      <c r="I23" s="4" t="s">
        <v>134</v>
      </c>
      <c r="J23" s="4" t="s">
        <v>170</v>
      </c>
      <c r="K23" s="4" t="s">
        <v>134</v>
      </c>
      <c r="L23" s="4" t="s">
        <v>212</v>
      </c>
      <c r="M23" s="4" t="s">
        <v>32</v>
      </c>
    </row>
    <row r="24" spans="4:13" x14ac:dyDescent="0.35">
      <c r="E24" s="4">
        <f t="shared" si="0"/>
        <v>20</v>
      </c>
      <c r="F24" s="4" t="s">
        <v>52</v>
      </c>
      <c r="G24" s="4" t="s">
        <v>93</v>
      </c>
      <c r="H24" s="4">
        <v>2</v>
      </c>
      <c r="I24" s="4" t="s">
        <v>135</v>
      </c>
      <c r="J24" s="4" t="s">
        <v>14</v>
      </c>
      <c r="K24" s="4" t="s">
        <v>183</v>
      </c>
      <c r="L24" s="4" t="s">
        <v>213</v>
      </c>
      <c r="M24" s="4" t="s">
        <v>32</v>
      </c>
    </row>
    <row r="25" spans="4:13" x14ac:dyDescent="0.35">
      <c r="D25" s="2"/>
      <c r="E25" s="4">
        <f t="shared" si="0"/>
        <v>21</v>
      </c>
      <c r="F25" s="4" t="s">
        <v>53</v>
      </c>
      <c r="G25" s="4" t="s">
        <v>94</v>
      </c>
      <c r="H25" s="4">
        <v>1</v>
      </c>
      <c r="I25" s="4" t="s">
        <v>136</v>
      </c>
      <c r="J25" s="4" t="s">
        <v>14</v>
      </c>
      <c r="K25" s="4" t="s">
        <v>184</v>
      </c>
      <c r="L25" s="4" t="s">
        <v>214</v>
      </c>
      <c r="M25" s="4" t="s">
        <v>32</v>
      </c>
    </row>
    <row r="26" spans="4:13" x14ac:dyDescent="0.35">
      <c r="E26" s="4">
        <f t="shared" si="0"/>
        <v>22</v>
      </c>
      <c r="F26" s="4" t="s">
        <v>23</v>
      </c>
      <c r="G26" s="4" t="s">
        <v>95</v>
      </c>
      <c r="H26" s="4">
        <v>1</v>
      </c>
      <c r="I26" s="4" t="s">
        <v>137</v>
      </c>
      <c r="J26" s="4" t="s">
        <v>14</v>
      </c>
      <c r="K26" s="4" t="s">
        <v>185</v>
      </c>
      <c r="L26" s="4" t="s">
        <v>215</v>
      </c>
      <c r="M26" s="4" t="s">
        <v>32</v>
      </c>
    </row>
    <row r="27" spans="4:13" x14ac:dyDescent="0.35">
      <c r="E27" s="4">
        <f t="shared" si="0"/>
        <v>23</v>
      </c>
      <c r="F27" s="4" t="s">
        <v>24</v>
      </c>
      <c r="G27" s="4" t="s">
        <v>96</v>
      </c>
      <c r="H27" s="4">
        <v>1</v>
      </c>
      <c r="I27" s="4" t="s">
        <v>138</v>
      </c>
      <c r="J27" s="4" t="s">
        <v>171</v>
      </c>
      <c r="K27" s="4" t="s">
        <v>13</v>
      </c>
      <c r="L27" s="4" t="s">
        <v>216</v>
      </c>
      <c r="M27" s="4" t="s">
        <v>32</v>
      </c>
    </row>
    <row r="28" spans="4:13" x14ac:dyDescent="0.35">
      <c r="E28" s="4">
        <f t="shared" si="0"/>
        <v>24</v>
      </c>
      <c r="F28" s="4" t="s">
        <v>54</v>
      </c>
      <c r="G28" s="4" t="s">
        <v>97</v>
      </c>
      <c r="H28" s="4">
        <v>1</v>
      </c>
      <c r="I28" s="4" t="s">
        <v>139</v>
      </c>
      <c r="J28" s="4" t="s">
        <v>9</v>
      </c>
      <c r="K28" s="4">
        <v>470</v>
      </c>
      <c r="L28" s="4" t="s">
        <v>217</v>
      </c>
      <c r="M28" s="4" t="s">
        <v>32</v>
      </c>
    </row>
    <row r="29" spans="4:13" x14ac:dyDescent="0.35">
      <c r="E29" s="4">
        <f t="shared" si="0"/>
        <v>25</v>
      </c>
      <c r="F29" s="4" t="s">
        <v>55</v>
      </c>
      <c r="G29" s="4" t="s">
        <v>98</v>
      </c>
      <c r="H29" s="4">
        <v>1</v>
      </c>
      <c r="I29" s="4" t="s">
        <v>140</v>
      </c>
      <c r="J29" s="4" t="s">
        <v>172</v>
      </c>
      <c r="K29" s="4" t="s">
        <v>186</v>
      </c>
      <c r="L29" s="4" t="s">
        <v>218</v>
      </c>
      <c r="M29" s="4" t="s">
        <v>32</v>
      </c>
    </row>
    <row r="30" spans="4:13" x14ac:dyDescent="0.35">
      <c r="E30" s="4">
        <f t="shared" si="0"/>
        <v>26</v>
      </c>
      <c r="F30" s="4" t="s">
        <v>56</v>
      </c>
      <c r="G30" s="4" t="s">
        <v>99</v>
      </c>
      <c r="H30" s="4">
        <v>1</v>
      </c>
      <c r="I30" s="4" t="s">
        <v>141</v>
      </c>
      <c r="J30" s="4" t="s">
        <v>14</v>
      </c>
      <c r="K30" s="4" t="s">
        <v>187</v>
      </c>
      <c r="L30" s="4" t="s">
        <v>219</v>
      </c>
      <c r="M30" s="4" t="s">
        <v>32</v>
      </c>
    </row>
    <row r="31" spans="4:13" x14ac:dyDescent="0.35">
      <c r="E31" s="4">
        <f t="shared" si="0"/>
        <v>27</v>
      </c>
      <c r="F31" s="4" t="s">
        <v>57</v>
      </c>
      <c r="G31" s="4" t="s">
        <v>100</v>
      </c>
      <c r="H31" s="4">
        <v>1</v>
      </c>
      <c r="I31" s="4" t="s">
        <v>142</v>
      </c>
      <c r="J31" s="4" t="s">
        <v>173</v>
      </c>
      <c r="K31" s="4" t="s">
        <v>188</v>
      </c>
      <c r="L31" s="4" t="s">
        <v>220</v>
      </c>
      <c r="M31" s="4" t="s">
        <v>32</v>
      </c>
    </row>
    <row r="32" spans="4:13" x14ac:dyDescent="0.35">
      <c r="E32" s="4">
        <f t="shared" si="0"/>
        <v>28</v>
      </c>
      <c r="F32" s="4" t="s">
        <v>58</v>
      </c>
      <c r="G32" s="4" t="s">
        <v>101</v>
      </c>
      <c r="H32" s="4">
        <v>1</v>
      </c>
      <c r="I32" s="4" t="s">
        <v>143</v>
      </c>
      <c r="J32" s="4" t="s">
        <v>9</v>
      </c>
      <c r="K32" s="4" t="s">
        <v>19</v>
      </c>
      <c r="L32" s="4" t="s">
        <v>221</v>
      </c>
      <c r="M32" s="4" t="s">
        <v>32</v>
      </c>
    </row>
    <row r="33" spans="5:13" x14ac:dyDescent="0.35">
      <c r="E33" s="4">
        <f t="shared" si="0"/>
        <v>29</v>
      </c>
      <c r="F33" s="4" t="s">
        <v>59</v>
      </c>
      <c r="G33" s="4" t="s">
        <v>102</v>
      </c>
      <c r="H33" s="4">
        <v>1</v>
      </c>
      <c r="I33" s="4" t="s">
        <v>144</v>
      </c>
      <c r="J33" s="4" t="s">
        <v>14</v>
      </c>
      <c r="K33" s="4" t="s">
        <v>189</v>
      </c>
      <c r="L33" s="4" t="s">
        <v>222</v>
      </c>
      <c r="M33" s="4" t="s">
        <v>32</v>
      </c>
    </row>
    <row r="34" spans="5:13" x14ac:dyDescent="0.35">
      <c r="E34" s="4">
        <f t="shared" si="0"/>
        <v>30</v>
      </c>
      <c r="F34" s="4" t="s">
        <v>60</v>
      </c>
      <c r="G34" s="4" t="s">
        <v>103</v>
      </c>
      <c r="H34" s="4">
        <v>1</v>
      </c>
      <c r="I34" s="4" t="s">
        <v>145</v>
      </c>
      <c r="J34" s="4" t="s">
        <v>9</v>
      </c>
      <c r="K34" s="4" t="s">
        <v>13</v>
      </c>
      <c r="L34" s="4" t="s">
        <v>223</v>
      </c>
      <c r="M34" s="4" t="s">
        <v>32</v>
      </c>
    </row>
    <row r="35" spans="5:13" x14ac:dyDescent="0.35">
      <c r="E35" s="4">
        <f t="shared" si="0"/>
        <v>31</v>
      </c>
      <c r="F35" s="4" t="s">
        <v>61</v>
      </c>
      <c r="G35" s="4" t="s">
        <v>104</v>
      </c>
      <c r="H35" s="4">
        <v>2</v>
      </c>
      <c r="I35" s="4" t="s">
        <v>146</v>
      </c>
      <c r="J35" s="4" t="s">
        <v>174</v>
      </c>
      <c r="K35" s="4" t="s">
        <v>31</v>
      </c>
      <c r="L35" s="4" t="s">
        <v>224</v>
      </c>
      <c r="M35" s="4" t="s">
        <v>32</v>
      </c>
    </row>
    <row r="36" spans="5:13" x14ac:dyDescent="0.35">
      <c r="E36" s="4">
        <f t="shared" si="0"/>
        <v>32</v>
      </c>
      <c r="F36" s="4" t="s">
        <v>62</v>
      </c>
      <c r="G36" s="4" t="s">
        <v>105</v>
      </c>
      <c r="H36" s="4">
        <v>1</v>
      </c>
      <c r="I36" s="4" t="s">
        <v>147</v>
      </c>
      <c r="J36" s="4" t="s">
        <v>14</v>
      </c>
      <c r="K36" s="4" t="s">
        <v>190</v>
      </c>
      <c r="L36" s="4" t="s">
        <v>225</v>
      </c>
      <c r="M36" s="4" t="s">
        <v>32</v>
      </c>
    </row>
    <row r="37" spans="5:13" x14ac:dyDescent="0.35">
      <c r="E37" s="4">
        <f t="shared" si="0"/>
        <v>33</v>
      </c>
      <c r="F37" s="4" t="s">
        <v>63</v>
      </c>
      <c r="G37" s="4" t="s">
        <v>106</v>
      </c>
      <c r="H37" s="4">
        <v>1</v>
      </c>
      <c r="I37" s="4" t="s">
        <v>148</v>
      </c>
      <c r="J37" s="4" t="s">
        <v>14</v>
      </c>
      <c r="K37" s="4" t="s">
        <v>191</v>
      </c>
      <c r="L37" s="4" t="s">
        <v>226</v>
      </c>
      <c r="M37" s="4" t="s">
        <v>32</v>
      </c>
    </row>
    <row r="38" spans="5:13" x14ac:dyDescent="0.35">
      <c r="E38" s="4">
        <f t="shared" si="0"/>
        <v>34</v>
      </c>
      <c r="F38" s="4" t="s">
        <v>64</v>
      </c>
      <c r="G38" s="4" t="s">
        <v>107</v>
      </c>
      <c r="H38" s="4">
        <v>1</v>
      </c>
      <c r="I38" s="4" t="s">
        <v>149</v>
      </c>
      <c r="J38" s="4" t="s">
        <v>14</v>
      </c>
      <c r="K38" s="4" t="s">
        <v>192</v>
      </c>
      <c r="L38" s="4" t="s">
        <v>227</v>
      </c>
      <c r="M38" s="4" t="s">
        <v>32</v>
      </c>
    </row>
    <row r="39" spans="5:13" x14ac:dyDescent="0.35">
      <c r="E39" s="4">
        <f t="shared" si="0"/>
        <v>35</v>
      </c>
      <c r="F39" s="4" t="s">
        <v>65</v>
      </c>
      <c r="G39" s="4" t="s">
        <v>108</v>
      </c>
      <c r="H39" s="4">
        <v>1</v>
      </c>
      <c r="I39" s="4" t="s">
        <v>150</v>
      </c>
      <c r="J39" s="4" t="s">
        <v>9</v>
      </c>
      <c r="K39" s="4" t="s">
        <v>193</v>
      </c>
      <c r="L39" s="4" t="s">
        <v>228</v>
      </c>
      <c r="M39" s="4" t="s">
        <v>32</v>
      </c>
    </row>
    <row r="40" spans="5:13" x14ac:dyDescent="0.35">
      <c r="E40" s="4">
        <f t="shared" si="0"/>
        <v>36</v>
      </c>
      <c r="F40" s="4" t="s">
        <v>66</v>
      </c>
      <c r="G40" s="4" t="s">
        <v>109</v>
      </c>
      <c r="H40" s="4">
        <v>4</v>
      </c>
      <c r="I40" s="4">
        <v>24337</v>
      </c>
      <c r="J40" s="4" t="s">
        <v>175</v>
      </c>
      <c r="K40" s="4">
        <v>24337</v>
      </c>
      <c r="L40" s="4" t="s">
        <v>229</v>
      </c>
      <c r="M40" s="4" t="s">
        <v>32</v>
      </c>
    </row>
    <row r="41" spans="5:13" x14ac:dyDescent="0.35">
      <c r="E41" s="9">
        <f t="shared" si="0"/>
        <v>37</v>
      </c>
      <c r="F41" s="4" t="s">
        <v>67</v>
      </c>
      <c r="G41" s="4" t="s">
        <v>110</v>
      </c>
      <c r="H41" s="4">
        <v>1</v>
      </c>
      <c r="I41" s="4" t="s">
        <v>151</v>
      </c>
      <c r="J41" s="4" t="s">
        <v>26</v>
      </c>
      <c r="K41" s="4" t="s">
        <v>151</v>
      </c>
      <c r="L41" s="4" t="s">
        <v>230</v>
      </c>
      <c r="M41" s="4" t="s">
        <v>32</v>
      </c>
    </row>
    <row r="42" spans="5:13" x14ac:dyDescent="0.35">
      <c r="E42" s="4">
        <f t="shared" si="0"/>
        <v>38</v>
      </c>
      <c r="F42" s="4" t="s">
        <v>15</v>
      </c>
      <c r="G42" s="4" t="s">
        <v>111</v>
      </c>
      <c r="H42" s="4">
        <v>1</v>
      </c>
      <c r="I42" s="4" t="s">
        <v>152</v>
      </c>
      <c r="J42" s="4" t="s">
        <v>16</v>
      </c>
      <c r="K42" s="4" t="s">
        <v>152</v>
      </c>
      <c r="L42" s="4" t="s">
        <v>231</v>
      </c>
      <c r="M42" s="4" t="s">
        <v>32</v>
      </c>
    </row>
    <row r="43" spans="5:13" x14ac:dyDescent="0.35">
      <c r="E43" s="4">
        <f t="shared" si="0"/>
        <v>39</v>
      </c>
      <c r="F43" s="4" t="s">
        <v>68</v>
      </c>
      <c r="G43" s="4" t="s">
        <v>112</v>
      </c>
      <c r="H43" s="4">
        <v>1</v>
      </c>
      <c r="I43" s="4" t="s">
        <v>153</v>
      </c>
      <c r="J43" s="4" t="s">
        <v>16</v>
      </c>
      <c r="K43" s="4" t="s">
        <v>153</v>
      </c>
      <c r="L43" s="4" t="s">
        <v>232</v>
      </c>
      <c r="M43" s="4" t="s">
        <v>32</v>
      </c>
    </row>
    <row r="44" spans="5:13" x14ac:dyDescent="0.35">
      <c r="E44" s="4">
        <f t="shared" si="0"/>
        <v>40</v>
      </c>
      <c r="F44" s="4" t="s">
        <v>69</v>
      </c>
      <c r="G44" s="4" t="s">
        <v>113</v>
      </c>
      <c r="H44" s="4">
        <v>1</v>
      </c>
      <c r="I44" s="4" t="s">
        <v>154</v>
      </c>
      <c r="J44" s="4" t="s">
        <v>176</v>
      </c>
      <c r="K44" s="4" t="s">
        <v>154</v>
      </c>
      <c r="L44" s="4" t="s">
        <v>233</v>
      </c>
      <c r="M44" s="4" t="s">
        <v>32</v>
      </c>
    </row>
    <row r="45" spans="5:13" x14ac:dyDescent="0.35">
      <c r="E45" s="4">
        <f t="shared" si="0"/>
        <v>41</v>
      </c>
      <c r="F45" s="4" t="s">
        <v>70</v>
      </c>
      <c r="G45" s="4" t="s">
        <v>114</v>
      </c>
      <c r="H45" s="4">
        <v>1</v>
      </c>
      <c r="I45" s="4" t="s">
        <v>155</v>
      </c>
      <c r="J45" s="4" t="s">
        <v>176</v>
      </c>
      <c r="K45" s="4" t="s">
        <v>155</v>
      </c>
      <c r="L45" s="4" t="s">
        <v>234</v>
      </c>
      <c r="M45" s="4" t="s">
        <v>32</v>
      </c>
    </row>
    <row r="46" spans="5:13" x14ac:dyDescent="0.35">
      <c r="E46" s="4">
        <f>ROW(A42)</f>
        <v>42</v>
      </c>
      <c r="F46" s="4" t="s">
        <v>71</v>
      </c>
      <c r="G46" s="4" t="s">
        <v>115</v>
      </c>
      <c r="H46" s="4">
        <v>1</v>
      </c>
      <c r="I46" s="4" t="s">
        <v>156</v>
      </c>
      <c r="J46" s="4" t="s">
        <v>16</v>
      </c>
      <c r="K46" s="4" t="s">
        <v>156</v>
      </c>
      <c r="L46" s="4" t="s">
        <v>235</v>
      </c>
      <c r="M46" s="4" t="s">
        <v>32</v>
      </c>
    </row>
    <row r="47" spans="5:13" x14ac:dyDescent="0.35">
      <c r="E47" s="4">
        <f t="shared" si="0"/>
        <v>43</v>
      </c>
      <c r="F47" s="4" t="s">
        <v>72</v>
      </c>
      <c r="G47" s="4" t="s">
        <v>116</v>
      </c>
      <c r="H47" s="4">
        <v>8</v>
      </c>
      <c r="I47" s="4">
        <v>1803277</v>
      </c>
      <c r="J47" s="4" t="s">
        <v>27</v>
      </c>
      <c r="K47" s="4">
        <v>1803277</v>
      </c>
      <c r="L47" s="4" t="s">
        <v>236</v>
      </c>
      <c r="M47" s="4" t="s">
        <v>32</v>
      </c>
    </row>
    <row r="48" spans="5:13" x14ac:dyDescent="0.35">
      <c r="E48" s="4">
        <f t="shared" si="0"/>
        <v>44</v>
      </c>
      <c r="F48" s="4" t="s">
        <v>17</v>
      </c>
      <c r="G48" s="4" t="s">
        <v>117</v>
      </c>
      <c r="H48" s="4">
        <v>1</v>
      </c>
      <c r="I48" s="4" t="s">
        <v>157</v>
      </c>
      <c r="J48" s="4" t="s">
        <v>16</v>
      </c>
      <c r="K48" s="4" t="s">
        <v>17</v>
      </c>
      <c r="L48" s="4" t="s">
        <v>237</v>
      </c>
      <c r="M48" s="4" t="s">
        <v>8</v>
      </c>
    </row>
    <row r="49" spans="4:8" x14ac:dyDescent="0.35">
      <c r="D49" s="4" t="s">
        <v>18</v>
      </c>
      <c r="H49">
        <f>SUM(H5:H48)</f>
        <v>77</v>
      </c>
    </row>
  </sheetData>
  <pageMargins left="0.7" right="0.7" top="0.75" bottom="0.75" header="0.3" footer="0.3"/>
  <pageSetup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build_bom_maxrefdes278_apps_b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Ashutosh Kumar</dc:creator>
  <cp:lastModifiedBy>Ashutosh Kumar</cp:lastModifiedBy>
  <cp:lastPrinted>2021-08-30T08:45:19Z</cp:lastPrinted>
  <dcterms:created xsi:type="dcterms:W3CDTF">2015-06-05T18:17:20Z</dcterms:created>
  <dcterms:modified xsi:type="dcterms:W3CDTF">2021-12-06T06:41:48Z</dcterms:modified>
</cp:coreProperties>
</file>