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xim\HZ25\EVkit\max98365_octal_apps_p1\Project Outputs for max98365_octal_apps_p1\BOM\"/>
    </mc:Choice>
  </mc:AlternateContent>
  <xr:revisionPtr revIDLastSave="0" documentId="13_ncr:40009_{B401DE59-BCED-4C06-9BED-2DFF9DFA281D}" xr6:coauthVersionLast="46" xr6:coauthVersionMax="46" xr10:uidLastSave="{00000000-0000-0000-0000-000000000000}"/>
  <bookViews>
    <workbookView xWindow="-120" yWindow="-120" windowWidth="29040" windowHeight="15840"/>
  </bookViews>
  <sheets>
    <sheet name="B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9" i="1" l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<sst xmlns="http://schemas.openxmlformats.org/spreadsheetml/2006/main" count="171" uniqueCount="150">
  <si>
    <t>Bill of Materials</t>
  </si>
  <si>
    <t>Project:</t>
  </si>
  <si>
    <t>#</t>
  </si>
  <si>
    <t>max98365_octal_apps_p1.PrjPcb</t>
  </si>
  <si>
    <t>Quantity</t>
  </si>
  <si>
    <t>Designator</t>
  </si>
  <si>
    <t>C1, C2, C3</t>
  </si>
  <si>
    <t>C4, C5, C6, C7, C33, C34, C35, C36</t>
  </si>
  <si>
    <t>C8, C9, C10, C11, C37, C38, C39, C40</t>
  </si>
  <si>
    <t>C12</t>
  </si>
  <si>
    <t>C13, C14, C15, C16, C41, C42, C43, C44</t>
  </si>
  <si>
    <t>C25, C26, C27, C28, C29, C30, C31, C32, C53, C54, C55, C56, C57, C58, C59, C60</t>
  </si>
  <si>
    <t>FB1, FB2, FB3, FB4, FB5, FB6, FB7, FB8, FB9, FB10, FB11, FB12, FB13, FB14, FB15, FB16</t>
  </si>
  <si>
    <t>J1</t>
  </si>
  <si>
    <t>J2</t>
  </si>
  <si>
    <t>J3</t>
  </si>
  <si>
    <t>J4</t>
  </si>
  <si>
    <t>J5, J6</t>
  </si>
  <si>
    <t>J7</t>
  </si>
  <si>
    <t>J8, J9</t>
  </si>
  <si>
    <t>R1, R2, R3</t>
  </si>
  <si>
    <t>R4, R5</t>
  </si>
  <si>
    <t>SC1, SC2, SC3, SC4</t>
  </si>
  <si>
    <t>ST1, ST2, ST3, ST4</t>
  </si>
  <si>
    <t>TP1</t>
  </si>
  <si>
    <t>TP2, TP3, TP4</t>
  </si>
  <si>
    <t>TP5, TP6, TP7</t>
  </si>
  <si>
    <t>TP8</t>
  </si>
  <si>
    <t>TP9, TP11, TP13, TP15, TP17, TP19, TP21, TP23</t>
  </si>
  <si>
    <t>TP10, TP12, TP14, TP16, TP18, TP20, TP22, TP24</t>
  </si>
  <si>
    <t>U1, U2, U3, U4, U5, U6, U7, U8</t>
  </si>
  <si>
    <t>Description</t>
  </si>
  <si>
    <t>Cap / 18pF / 50V / 5% / C0G / 0402</t>
  </si>
  <si>
    <t>Cap / 1µF / 10V / 20% / X5R / 0402</t>
  </si>
  <si>
    <t>Cap / 100nF / 25V / 10% / X5R / 0402</t>
  </si>
  <si>
    <t>Capacitor / Electrolytic / 100µF / 25V / 20% / 6.3mm x 6.1mm</t>
  </si>
  <si>
    <t>Cap / 10µF / 25V / 20% / X5R / 0603</t>
  </si>
  <si>
    <t>Cap / 100pF / 50V / 5% / C0G / 0402</t>
  </si>
  <si>
    <t>Ferrite Bead / 470Ω @ 100MHz / 0603</t>
  </si>
  <si>
    <t>Updated EVkit Daughter Card Header</t>
  </si>
  <si>
    <t>Header, 3x1 Position, 0.1" Pitch</t>
  </si>
  <si>
    <t>Header, 2x1 Position, 0.1" Pitch</t>
  </si>
  <si>
    <t>Header, 3x2 Position, 0.1" Pitch</t>
  </si>
  <si>
    <t>Binding Post</t>
  </si>
  <si>
    <t>16-position 3.81mm pitch Pluggable Terminal Block</t>
  </si>
  <si>
    <t>Wire Loop / 20AWG / Tinned Copper / 25mm Length</t>
  </si>
  <si>
    <t>Resistor / 51Ω / 1% / 1/16W / 0402</t>
  </si>
  <si>
    <t>Resistor / 0Ω / 1% / 1/16W / 0402</t>
  </si>
  <si>
    <t>Screw / 4-40 x 1/4" / Phillips / Pan Head</t>
  </si>
  <si>
    <t>Standoff / 4-40 x 1/2" / Female-Female / 1/4" Hex</t>
  </si>
  <si>
    <t>Test Point / Miniature / White</t>
  </si>
  <si>
    <t>Test Point / Miniature / Orange</t>
  </si>
  <si>
    <t>Test Point / Multi-Purpose / Black</t>
  </si>
  <si>
    <t>Test Point / Multi-Purpose / Red</t>
  </si>
  <si>
    <t>Test Point / Miniature / Red</t>
  </si>
  <si>
    <t>Test Point / Miniature / Black</t>
  </si>
  <si>
    <t>Tiny, Cost-Effective, 14V Plug-and-Play Digital Class-D Amplifier</t>
  </si>
  <si>
    <t>Value</t>
  </si>
  <si>
    <t>18pF</t>
  </si>
  <si>
    <t>1µF</t>
  </si>
  <si>
    <t>100nF</t>
  </si>
  <si>
    <t>100µF</t>
  </si>
  <si>
    <t>10µF</t>
  </si>
  <si>
    <t>100pF</t>
  </si>
  <si>
    <t>470@100MHz</t>
  </si>
  <si>
    <t>Voltage</t>
  </si>
  <si>
    <t>50V</t>
  </si>
  <si>
    <t>10V</t>
  </si>
  <si>
    <t>25V</t>
  </si>
  <si>
    <t>Tolerance</t>
  </si>
  <si>
    <t>Power</t>
  </si>
  <si>
    <t>1/16W</t>
  </si>
  <si>
    <t>Dielectric</t>
  </si>
  <si>
    <t>C0G</t>
  </si>
  <si>
    <t>X5R</t>
  </si>
  <si>
    <t>Electrolytic</t>
  </si>
  <si>
    <t>Package</t>
  </si>
  <si>
    <t>6.3 x 6.1</t>
  </si>
  <si>
    <t>WLP12</t>
  </si>
  <si>
    <t>Manufacturer</t>
  </si>
  <si>
    <t>Yageo</t>
  </si>
  <si>
    <t>Murata</t>
  </si>
  <si>
    <t>United Chemi-Con</t>
  </si>
  <si>
    <t>Samsung</t>
  </si>
  <si>
    <t>Samtec</t>
  </si>
  <si>
    <t>Johnson</t>
  </si>
  <si>
    <t>Wurth</t>
  </si>
  <si>
    <t>McMaster-Carr</t>
  </si>
  <si>
    <t>Keystone Electronics</t>
  </si>
  <si>
    <t>Maxim</t>
  </si>
  <si>
    <t>Manufacturer PN</t>
  </si>
  <si>
    <t>CC0402JRNPO9BN180</t>
  </si>
  <si>
    <t>GRM153R61A105ME95D</t>
  </si>
  <si>
    <t>GRM155R61E104KA87D</t>
  </si>
  <si>
    <t>EMZR250ARA101MF61G</t>
  </si>
  <si>
    <t>GRM188R61E106MA73D</t>
  </si>
  <si>
    <t>CL05C101JB5NNNC</t>
  </si>
  <si>
    <t>BLM18AG471SN1D</t>
  </si>
  <si>
    <t>TSW-113-08-G-T-RA</t>
  </si>
  <si>
    <t>TSW-103-07-G-S</t>
  </si>
  <si>
    <t>TSW-102-07-G-S</t>
  </si>
  <si>
    <t>TSW-103-07-G-D</t>
  </si>
  <si>
    <t>111-2223-001</t>
  </si>
  <si>
    <t>20TCW</t>
  </si>
  <si>
    <t>RC0402FR-0751RL</t>
  </si>
  <si>
    <t>RC0402FR-070RL</t>
  </si>
  <si>
    <t>91772A106</t>
  </si>
  <si>
    <t>91780A164</t>
  </si>
  <si>
    <t>MAX98365AEWC+</t>
  </si>
  <si>
    <t>Mouser</t>
  </si>
  <si>
    <t>603-CC402JRNPO9BN180</t>
  </si>
  <si>
    <t>81-GRM153R61A105ME5D</t>
  </si>
  <si>
    <t>81-GRM155R61E104KA7D</t>
  </si>
  <si>
    <t>661-EMZR250ARA101MF6</t>
  </si>
  <si>
    <t>81-GRM188R61E106MA3D</t>
  </si>
  <si>
    <t>187-CL05C101JB5NNNC</t>
  </si>
  <si>
    <t>81-BLM18AG471SN1D</t>
  </si>
  <si>
    <t>200-TSW10307GS</t>
  </si>
  <si>
    <t>200-TSW10207GS</t>
  </si>
  <si>
    <t>200-TSW10307GD</t>
  </si>
  <si>
    <t>603-RC0402FR-0751RL</t>
  </si>
  <si>
    <t>603-RC0402FR-070RL</t>
  </si>
  <si>
    <t>534-5002</t>
  </si>
  <si>
    <t>534-5003</t>
  </si>
  <si>
    <t>534-5011</t>
  </si>
  <si>
    <t>534-5010</t>
  </si>
  <si>
    <t>534-5000</t>
  </si>
  <si>
    <t>534-5001</t>
  </si>
  <si>
    <t>DigiKey</t>
  </si>
  <si>
    <t>311-1415-1-ND</t>
  </si>
  <si>
    <t>490-14577-1-ND</t>
  </si>
  <si>
    <t>490-5920-1-ND</t>
  </si>
  <si>
    <t>565-5142-1-ND</t>
  </si>
  <si>
    <t>490-7202-1-ND</t>
  </si>
  <si>
    <t>1276-1025-1-ND</t>
  </si>
  <si>
    <t>490-1013-1-ND</t>
  </si>
  <si>
    <t>SAM1029-03-ND</t>
  </si>
  <si>
    <t>SAM1029-02-ND</t>
  </si>
  <si>
    <t>SAM1028-03-ND</t>
  </si>
  <si>
    <t>J587-ND</t>
  </si>
  <si>
    <t>2328-20TCW-ND</t>
  </si>
  <si>
    <t>311-51.0LRCT-ND</t>
  </si>
  <si>
    <t>311-0.0LRCT-ND</t>
  </si>
  <si>
    <t>5002K-ND</t>
  </si>
  <si>
    <t>5003K-ND</t>
  </si>
  <si>
    <t>5011K-ND</t>
  </si>
  <si>
    <t>5010K-ND</t>
  </si>
  <si>
    <t>5000K-ND</t>
  </si>
  <si>
    <t>5001K-ND</t>
  </si>
  <si>
    <t>691322310016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</si>
</sst>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4" tint="0.599963377788628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3" borderId="0" xfId="0" applyFill="1" applyBorder="1"/>
    <xf numFmtId="0" fontId="0" fillId="3" borderId="2" xfId="0" applyFill="1" applyBorder="1"/>
    <xf numFmtId="0" fontId="2" fillId="3" borderId="3" xfId="0" applyFont="1" applyFill="1" applyBorder="1" applyAlignment="1"/>
    <xf numFmtId="0" fontId="0" fillId="3" borderId="3" xfId="0" applyFill="1" applyBorder="1"/>
    <xf numFmtId="0" fontId="0" fillId="3" borderId="4" xfId="0" applyFill="1" applyBorder="1"/>
    <xf numFmtId="0" fontId="0" fillId="0" borderId="0" xfId="0" applyFill="1" applyBorder="1"/>
    <xf numFmtId="0" fontId="3" fillId="0" borderId="0" xfId="0" applyFont="1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9" fontId="0" fillId="0" borderId="1" xfId="0" applyNumberFormat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3" fillId="3" borderId="0" xfId="0" quotePrefix="1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0" fillId="0" borderId="1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1809750</xdr:colOff>
      <xdr:row>1</xdr:row>
      <xdr:rowOff>0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D12862DE-24E6-4879-A9CC-42A825A53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zoomScale="80" zoomScaleNormal="80" workbookViewId="0">
      <selection sqref="A1:C1"/>
    </sheetView>
  </sheetViews>
  <sheetFormatPr defaultRowHeight="15" x14ac:dyDescent="0.25"/>
  <cols>
    <col min="1" max="1" width="4.5703125" customWidth="1"/>
    <col min="2" max="2" width="8.7109375" customWidth="1"/>
    <col min="3" max="4" width="57.140625" customWidth="1"/>
    <col min="5" max="10" width="8.7109375" customWidth="1"/>
    <col min="11" max="11" width="20.7109375" customWidth="1"/>
    <col min="12" max="14" width="24.7109375" customWidth="1"/>
  </cols>
  <sheetData>
    <row r="1" spans="1:14" ht="66.75" customHeight="1" x14ac:dyDescent="0.5">
      <c r="A1" s="20"/>
      <c r="B1" s="21"/>
      <c r="C1" s="21"/>
      <c r="D1" s="14"/>
      <c r="E1" s="5"/>
      <c r="F1" s="6"/>
      <c r="G1" s="7"/>
      <c r="H1" s="8"/>
      <c r="I1" s="8"/>
      <c r="J1" s="8"/>
      <c r="K1" s="8"/>
    </row>
    <row r="2" spans="1:14" ht="26.25" x14ac:dyDescent="0.4">
      <c r="A2" s="16" t="s">
        <v>0</v>
      </c>
      <c r="B2" s="17"/>
      <c r="C2" s="17"/>
      <c r="D2" s="13"/>
      <c r="E2" s="3"/>
      <c r="F2" s="3"/>
      <c r="G2" s="4"/>
      <c r="H2" s="8"/>
      <c r="I2" s="8"/>
      <c r="J2" s="8"/>
      <c r="K2" s="8"/>
    </row>
    <row r="3" spans="1:14" ht="23.25" x14ac:dyDescent="0.35">
      <c r="A3" s="18" t="s">
        <v>1</v>
      </c>
      <c r="B3" s="19"/>
      <c r="C3" s="22" t="s">
        <v>3</v>
      </c>
      <c r="D3" s="19"/>
      <c r="E3" s="19"/>
      <c r="F3" s="19"/>
      <c r="G3" s="23"/>
      <c r="H3" s="9"/>
      <c r="I3" s="9"/>
      <c r="J3" s="9"/>
      <c r="K3" s="9"/>
    </row>
    <row r="4" spans="1:14" x14ac:dyDescent="0.25">
      <c r="A4" s="2" t="s">
        <v>2</v>
      </c>
      <c r="B4" s="2" t="s">
        <v>4</v>
      </c>
      <c r="C4" s="2" t="s">
        <v>5</v>
      </c>
      <c r="D4" s="2" t="s">
        <v>31</v>
      </c>
      <c r="E4" s="2" t="s">
        <v>57</v>
      </c>
      <c r="F4" s="2" t="s">
        <v>65</v>
      </c>
      <c r="G4" s="2" t="s">
        <v>69</v>
      </c>
      <c r="H4" s="2" t="s">
        <v>70</v>
      </c>
      <c r="I4" s="2" t="s">
        <v>72</v>
      </c>
      <c r="J4" s="2" t="s">
        <v>76</v>
      </c>
      <c r="K4" s="2" t="s">
        <v>79</v>
      </c>
      <c r="L4" s="2" t="s">
        <v>90</v>
      </c>
      <c r="M4" s="2" t="s">
        <v>109</v>
      </c>
      <c r="N4" s="2" t="s">
        <v>128</v>
      </c>
    </row>
    <row r="5" spans="1:14" x14ac:dyDescent="0.25">
      <c r="A5" s="10">
        <f t="shared" ref="A5:A29" si="0">ROW(A5) - ROW($A$4)</f>
        <v>1</v>
      </c>
      <c r="B5" s="10">
        <v>3</v>
      </c>
      <c r="C5" s="11" t="s">
        <v>6</v>
      </c>
      <c r="D5" s="11" t="s">
        <v>32</v>
      </c>
      <c r="E5" s="12" t="s">
        <v>58</v>
      </c>
      <c r="F5" s="12" t="s">
        <v>66</v>
      </c>
      <c r="G5" s="15">
        <v>0.05</v>
      </c>
      <c r="H5" s="12"/>
      <c r="I5" s="12" t="s">
        <v>73</v>
      </c>
      <c r="J5" s="12">
        <v>402</v>
      </c>
      <c r="K5" s="12" t="s">
        <v>80</v>
      </c>
      <c r="L5" s="12" t="s">
        <v>91</v>
      </c>
      <c r="M5" s="12" t="s">
        <v>110</v>
      </c>
      <c r="N5" s="12" t="s">
        <v>129</v>
      </c>
    </row>
    <row r="6" spans="1:14" x14ac:dyDescent="0.25">
      <c r="A6" s="10">
        <f t="shared" si="0"/>
        <v>2</v>
      </c>
      <c r="B6" s="10">
        <v>8</v>
      </c>
      <c r="C6" s="11" t="s">
        <v>7</v>
      </c>
      <c r="D6" s="11" t="s">
        <v>33</v>
      </c>
      <c r="E6" s="12" t="s">
        <v>59</v>
      </c>
      <c r="F6" s="12" t="s">
        <v>67</v>
      </c>
      <c r="G6" s="15">
        <v>0.2</v>
      </c>
      <c r="H6" s="12"/>
      <c r="I6" s="12" t="s">
        <v>74</v>
      </c>
      <c r="J6" s="12">
        <v>402</v>
      </c>
      <c r="K6" s="12" t="s">
        <v>81</v>
      </c>
      <c r="L6" s="12" t="s">
        <v>92</v>
      </c>
      <c r="M6" s="12" t="s">
        <v>111</v>
      </c>
      <c r="N6" s="12" t="s">
        <v>130</v>
      </c>
    </row>
    <row r="7" spans="1:14" x14ac:dyDescent="0.25">
      <c r="A7" s="10">
        <f t="shared" si="0"/>
        <v>3</v>
      </c>
      <c r="B7" s="10">
        <v>8</v>
      </c>
      <c r="C7" s="11" t="s">
        <v>8</v>
      </c>
      <c r="D7" s="11" t="s">
        <v>34</v>
      </c>
      <c r="E7" s="12" t="s">
        <v>60</v>
      </c>
      <c r="F7" s="12" t="s">
        <v>68</v>
      </c>
      <c r="G7" s="15">
        <v>0.1</v>
      </c>
      <c r="H7" s="12"/>
      <c r="I7" s="12" t="s">
        <v>74</v>
      </c>
      <c r="J7" s="12">
        <v>402</v>
      </c>
      <c r="K7" s="12" t="s">
        <v>81</v>
      </c>
      <c r="L7" s="12" t="s">
        <v>93</v>
      </c>
      <c r="M7" s="12" t="s">
        <v>112</v>
      </c>
      <c r="N7" s="12" t="s">
        <v>131</v>
      </c>
    </row>
    <row r="8" spans="1:14" x14ac:dyDescent="0.25">
      <c r="A8" s="10">
        <f t="shared" si="0"/>
        <v>4</v>
      </c>
      <c r="B8" s="10">
        <v>1</v>
      </c>
      <c r="C8" s="11" t="s">
        <v>9</v>
      </c>
      <c r="D8" s="11" t="s">
        <v>35</v>
      </c>
      <c r="E8" s="12" t="s">
        <v>61</v>
      </c>
      <c r="F8" s="12" t="s">
        <v>68</v>
      </c>
      <c r="G8" s="15">
        <v>0.2</v>
      </c>
      <c r="H8" s="12"/>
      <c r="I8" s="12" t="s">
        <v>75</v>
      </c>
      <c r="J8" s="12" t="s">
        <v>77</v>
      </c>
      <c r="K8" s="12" t="s">
        <v>82</v>
      </c>
      <c r="L8" s="12" t="s">
        <v>94</v>
      </c>
      <c r="M8" s="12" t="s">
        <v>113</v>
      </c>
      <c r="N8" s="12" t="s">
        <v>132</v>
      </c>
    </row>
    <row r="9" spans="1:14" x14ac:dyDescent="0.25">
      <c r="A9" s="10">
        <f t="shared" si="0"/>
        <v>5</v>
      </c>
      <c r="B9" s="10">
        <v>8</v>
      </c>
      <c r="C9" s="11" t="s">
        <v>10</v>
      </c>
      <c r="D9" s="11" t="s">
        <v>36</v>
      </c>
      <c r="E9" s="12" t="s">
        <v>62</v>
      </c>
      <c r="F9" s="12" t="s">
        <v>68</v>
      </c>
      <c r="G9" s="15">
        <v>0.2</v>
      </c>
      <c r="H9" s="12"/>
      <c r="I9" s="12" t="s">
        <v>74</v>
      </c>
      <c r="J9" s="12">
        <v>603</v>
      </c>
      <c r="K9" s="12" t="s">
        <v>81</v>
      </c>
      <c r="L9" s="12" t="s">
        <v>95</v>
      </c>
      <c r="M9" s="12" t="s">
        <v>114</v>
      </c>
      <c r="N9" s="12" t="s">
        <v>133</v>
      </c>
    </row>
    <row r="10" spans="1:14" ht="30" x14ac:dyDescent="0.25">
      <c r="A10" s="10">
        <f t="shared" si="0"/>
        <v>6</v>
      </c>
      <c r="B10" s="10">
        <v>16</v>
      </c>
      <c r="C10" s="11" t="s">
        <v>11</v>
      </c>
      <c r="D10" s="11" t="s">
        <v>37</v>
      </c>
      <c r="E10" s="12" t="s">
        <v>63</v>
      </c>
      <c r="F10" s="12" t="s">
        <v>66</v>
      </c>
      <c r="G10" s="15">
        <v>0.05</v>
      </c>
      <c r="H10" s="12"/>
      <c r="I10" s="12" t="s">
        <v>73</v>
      </c>
      <c r="J10" s="12">
        <v>402</v>
      </c>
      <c r="K10" s="12" t="s">
        <v>83</v>
      </c>
      <c r="L10" s="12" t="s">
        <v>96</v>
      </c>
      <c r="M10" s="12" t="s">
        <v>115</v>
      </c>
      <c r="N10" s="12" t="s">
        <v>134</v>
      </c>
    </row>
    <row r="11" spans="1:14" ht="30" x14ac:dyDescent="0.25">
      <c r="A11" s="10">
        <f t="shared" si="0"/>
        <v>7</v>
      </c>
      <c r="B11" s="10">
        <v>16</v>
      </c>
      <c r="C11" s="11" t="s">
        <v>12</v>
      </c>
      <c r="D11" s="11" t="s">
        <v>38</v>
      </c>
      <c r="E11" s="12" t="s">
        <v>64</v>
      </c>
      <c r="F11" s="12"/>
      <c r="G11" s="15">
        <v>0.25</v>
      </c>
      <c r="H11" s="12"/>
      <c r="I11" s="12"/>
      <c r="J11" s="12">
        <v>603</v>
      </c>
      <c r="K11" s="12" t="s">
        <v>81</v>
      </c>
      <c r="L11" s="12" t="s">
        <v>97</v>
      </c>
      <c r="M11" s="12" t="s">
        <v>116</v>
      </c>
      <c r="N11" s="12" t="s">
        <v>135</v>
      </c>
    </row>
    <row r="12" spans="1:14" x14ac:dyDescent="0.25">
      <c r="A12" s="10">
        <f t="shared" si="0"/>
        <v>8</v>
      </c>
      <c r="B12" s="10">
        <v>1</v>
      </c>
      <c r="C12" s="11" t="s">
        <v>13</v>
      </c>
      <c r="D12" s="11" t="s">
        <v>39</v>
      </c>
      <c r="E12" s="12"/>
      <c r="F12" s="12"/>
      <c r="G12" s="12"/>
      <c r="H12" s="12"/>
      <c r="I12" s="12"/>
      <c r="J12" s="12"/>
      <c r="K12" s="12" t="s">
        <v>84</v>
      </c>
      <c r="L12" s="12" t="s">
        <v>98</v>
      </c>
      <c r="M12" s="12"/>
      <c r="N12" s="12"/>
    </row>
    <row r="13" spans="1:14" x14ac:dyDescent="0.25">
      <c r="A13" s="10">
        <f t="shared" si="0"/>
        <v>9</v>
      </c>
      <c r="B13" s="10">
        <v>1</v>
      </c>
      <c r="C13" s="11" t="s">
        <v>14</v>
      </c>
      <c r="D13" s="11" t="s">
        <v>40</v>
      </c>
      <c r="E13" s="12"/>
      <c r="F13" s="12"/>
      <c r="G13" s="12"/>
      <c r="H13" s="12"/>
      <c r="I13" s="12"/>
      <c r="J13" s="12"/>
      <c r="K13" s="12" t="s">
        <v>84</v>
      </c>
      <c r="L13" s="12" t="s">
        <v>99</v>
      </c>
      <c r="M13" s="12" t="s">
        <v>117</v>
      </c>
      <c r="N13" s="12" t="s">
        <v>136</v>
      </c>
    </row>
    <row r="14" spans="1:14" x14ac:dyDescent="0.25">
      <c r="A14" s="10">
        <f t="shared" si="0"/>
        <v>10</v>
      </c>
      <c r="B14" s="10">
        <v>1</v>
      </c>
      <c r="C14" s="11" t="s">
        <v>15</v>
      </c>
      <c r="D14" s="11" t="s">
        <v>41</v>
      </c>
      <c r="E14" s="12"/>
      <c r="F14" s="12"/>
      <c r="G14" s="12"/>
      <c r="H14" s="12"/>
      <c r="I14" s="12"/>
      <c r="J14" s="12"/>
      <c r="K14" s="12" t="s">
        <v>84</v>
      </c>
      <c r="L14" s="12" t="s">
        <v>100</v>
      </c>
      <c r="M14" s="12" t="s">
        <v>118</v>
      </c>
      <c r="N14" s="12" t="s">
        <v>137</v>
      </c>
    </row>
    <row r="15" spans="1:14" x14ac:dyDescent="0.25">
      <c r="A15" s="10">
        <f t="shared" si="0"/>
        <v>11</v>
      </c>
      <c r="B15" s="10">
        <v>1</v>
      </c>
      <c r="C15" s="11" t="s">
        <v>16</v>
      </c>
      <c r="D15" s="11" t="s">
        <v>42</v>
      </c>
      <c r="E15" s="12"/>
      <c r="F15" s="12"/>
      <c r="G15" s="12"/>
      <c r="H15" s="12"/>
      <c r="I15" s="12"/>
      <c r="J15" s="12"/>
      <c r="K15" s="12" t="s">
        <v>84</v>
      </c>
      <c r="L15" s="12" t="s">
        <v>101</v>
      </c>
      <c r="M15" s="12" t="s">
        <v>119</v>
      </c>
      <c r="N15" s="12" t="s">
        <v>138</v>
      </c>
    </row>
    <row r="16" spans="1:14" x14ac:dyDescent="0.25">
      <c r="A16" s="10">
        <f t="shared" si="0"/>
        <v>12</v>
      </c>
      <c r="B16" s="10">
        <v>2</v>
      </c>
      <c r="C16" s="11" t="s">
        <v>17</v>
      </c>
      <c r="D16" s="11" t="s">
        <v>43</v>
      </c>
      <c r="E16" s="12"/>
      <c r="F16" s="12"/>
      <c r="G16" s="12"/>
      <c r="H16" s="12"/>
      <c r="I16" s="12"/>
      <c r="J16" s="12"/>
      <c r="K16" s="12" t="s">
        <v>85</v>
      </c>
      <c r="L16" s="12" t="s">
        <v>102</v>
      </c>
      <c r="M16" s="12"/>
      <c r="N16" s="12" t="s">
        <v>139</v>
      </c>
    </row>
    <row r="17" spans="1:14" x14ac:dyDescent="0.25">
      <c r="A17" s="10">
        <f t="shared" si="0"/>
        <v>13</v>
      </c>
      <c r="B17" s="10">
        <v>1</v>
      </c>
      <c r="C17" s="11" t="s">
        <v>18</v>
      </c>
      <c r="D17" s="11" t="s">
        <v>44</v>
      </c>
      <c r="E17" s="12"/>
      <c r="F17" s="12"/>
      <c r="G17" s="12"/>
      <c r="H17" s="12"/>
      <c r="I17" s="12"/>
      <c r="J17" s="12"/>
      <c r="K17" s="12" t="s">
        <v>86</v>
      </c>
      <c r="L17" s="24" t="s">
        <v>149</v>
      </c>
      <c r="M17" s="12"/>
      <c r="N17" s="12"/>
    </row>
    <row r="18" spans="1:14" x14ac:dyDescent="0.25">
      <c r="A18" s="10">
        <f t="shared" si="0"/>
        <v>14</v>
      </c>
      <c r="B18" s="10">
        <v>2</v>
      </c>
      <c r="C18" s="11" t="s">
        <v>19</v>
      </c>
      <c r="D18" s="11" t="s">
        <v>45</v>
      </c>
      <c r="E18" s="12"/>
      <c r="F18" s="12"/>
      <c r="G18" s="12"/>
      <c r="H18" s="12"/>
      <c r="I18" s="12"/>
      <c r="J18" s="12"/>
      <c r="K18" s="12"/>
      <c r="L18" s="12" t="s">
        <v>103</v>
      </c>
      <c r="M18" s="12"/>
      <c r="N18" s="12" t="s">
        <v>140</v>
      </c>
    </row>
    <row r="19" spans="1:14" x14ac:dyDescent="0.25">
      <c r="A19" s="10">
        <f t="shared" si="0"/>
        <v>15</v>
      </c>
      <c r="B19" s="10">
        <v>3</v>
      </c>
      <c r="C19" s="11" t="s">
        <v>20</v>
      </c>
      <c r="D19" s="11" t="s">
        <v>46</v>
      </c>
      <c r="E19" s="12">
        <v>51</v>
      </c>
      <c r="F19" s="12"/>
      <c r="G19" s="15">
        <v>0.01</v>
      </c>
      <c r="H19" s="12" t="s">
        <v>71</v>
      </c>
      <c r="I19" s="12"/>
      <c r="J19" s="12">
        <v>402</v>
      </c>
      <c r="K19" s="12" t="s">
        <v>80</v>
      </c>
      <c r="L19" s="12" t="s">
        <v>104</v>
      </c>
      <c r="M19" s="12" t="s">
        <v>120</v>
      </c>
      <c r="N19" s="12" t="s">
        <v>141</v>
      </c>
    </row>
    <row r="20" spans="1:14" x14ac:dyDescent="0.25">
      <c r="A20" s="10">
        <f t="shared" si="0"/>
        <v>16</v>
      </c>
      <c r="B20" s="10">
        <v>2</v>
      </c>
      <c r="C20" s="11" t="s">
        <v>21</v>
      </c>
      <c r="D20" s="11" t="s">
        <v>47</v>
      </c>
      <c r="E20" s="12">
        <v>0</v>
      </c>
      <c r="F20" s="12"/>
      <c r="G20" s="15">
        <v>0.01</v>
      </c>
      <c r="H20" s="12" t="s">
        <v>71</v>
      </c>
      <c r="I20" s="12"/>
      <c r="J20" s="12">
        <v>402</v>
      </c>
      <c r="K20" s="12" t="s">
        <v>80</v>
      </c>
      <c r="L20" s="12" t="s">
        <v>105</v>
      </c>
      <c r="M20" s="12" t="s">
        <v>121</v>
      </c>
      <c r="N20" s="12" t="s">
        <v>142</v>
      </c>
    </row>
    <row r="21" spans="1:14" x14ac:dyDescent="0.25">
      <c r="A21" s="10">
        <f t="shared" si="0"/>
        <v>17</v>
      </c>
      <c r="B21" s="10">
        <v>4</v>
      </c>
      <c r="C21" s="11" t="s">
        <v>22</v>
      </c>
      <c r="D21" s="11" t="s">
        <v>48</v>
      </c>
      <c r="E21" s="12"/>
      <c r="F21" s="12"/>
      <c r="G21" s="12"/>
      <c r="H21" s="12"/>
      <c r="I21" s="12"/>
      <c r="J21" s="12"/>
      <c r="K21" s="12" t="s">
        <v>87</v>
      </c>
      <c r="L21" s="12" t="s">
        <v>106</v>
      </c>
      <c r="M21" s="12"/>
      <c r="N21" s="12"/>
    </row>
    <row r="22" spans="1:14" x14ac:dyDescent="0.25">
      <c r="A22" s="10">
        <f t="shared" si="0"/>
        <v>18</v>
      </c>
      <c r="B22" s="10">
        <v>4</v>
      </c>
      <c r="C22" s="11" t="s">
        <v>23</v>
      </c>
      <c r="D22" s="11" t="s">
        <v>49</v>
      </c>
      <c r="E22" s="12"/>
      <c r="F22" s="12"/>
      <c r="G22" s="12"/>
      <c r="H22" s="12"/>
      <c r="I22" s="12"/>
      <c r="J22" s="12"/>
      <c r="K22" s="12" t="s">
        <v>87</v>
      </c>
      <c r="L22" s="12" t="s">
        <v>107</v>
      </c>
      <c r="M22" s="12"/>
      <c r="N22" s="12"/>
    </row>
    <row r="23" spans="1:14" x14ac:dyDescent="0.25">
      <c r="A23" s="10">
        <f t="shared" si="0"/>
        <v>19</v>
      </c>
      <c r="B23" s="10">
        <v>1</v>
      </c>
      <c r="C23" s="11" t="s">
        <v>24</v>
      </c>
      <c r="D23" s="11" t="s">
        <v>50</v>
      </c>
      <c r="E23" s="12"/>
      <c r="F23" s="12"/>
      <c r="G23" s="12"/>
      <c r="H23" s="12"/>
      <c r="I23" s="12"/>
      <c r="J23" s="12"/>
      <c r="K23" s="12" t="s">
        <v>88</v>
      </c>
      <c r="L23" s="12">
        <v>5002</v>
      </c>
      <c r="M23" s="12" t="s">
        <v>122</v>
      </c>
      <c r="N23" s="12" t="s">
        <v>143</v>
      </c>
    </row>
    <row r="24" spans="1:14" x14ac:dyDescent="0.25">
      <c r="A24" s="10">
        <f t="shared" si="0"/>
        <v>20</v>
      </c>
      <c r="B24" s="10">
        <v>3</v>
      </c>
      <c r="C24" s="11" t="s">
        <v>25</v>
      </c>
      <c r="D24" s="11" t="s">
        <v>51</v>
      </c>
      <c r="E24" s="12"/>
      <c r="F24" s="12"/>
      <c r="G24" s="12"/>
      <c r="H24" s="12"/>
      <c r="I24" s="12"/>
      <c r="J24" s="12"/>
      <c r="K24" s="12" t="s">
        <v>88</v>
      </c>
      <c r="L24" s="12">
        <v>5003</v>
      </c>
      <c r="M24" s="12" t="s">
        <v>123</v>
      </c>
      <c r="N24" s="12" t="s">
        <v>144</v>
      </c>
    </row>
    <row r="25" spans="1:14" x14ac:dyDescent="0.25">
      <c r="A25" s="10">
        <f t="shared" si="0"/>
        <v>21</v>
      </c>
      <c r="B25" s="10">
        <v>3</v>
      </c>
      <c r="C25" s="11" t="s">
        <v>26</v>
      </c>
      <c r="D25" s="11" t="s">
        <v>52</v>
      </c>
      <c r="E25" s="12"/>
      <c r="F25" s="12"/>
      <c r="G25" s="12"/>
      <c r="H25" s="12"/>
      <c r="I25" s="12"/>
      <c r="J25" s="12"/>
      <c r="K25" s="12" t="s">
        <v>88</v>
      </c>
      <c r="L25" s="12">
        <v>5011</v>
      </c>
      <c r="M25" s="12" t="s">
        <v>124</v>
      </c>
      <c r="N25" s="12" t="s">
        <v>145</v>
      </c>
    </row>
    <row r="26" spans="1:14" x14ac:dyDescent="0.25">
      <c r="A26" s="10">
        <f t="shared" si="0"/>
        <v>22</v>
      </c>
      <c r="B26" s="10">
        <v>1</v>
      </c>
      <c r="C26" s="11" t="s">
        <v>27</v>
      </c>
      <c r="D26" s="11" t="s">
        <v>53</v>
      </c>
      <c r="E26" s="12"/>
      <c r="F26" s="12"/>
      <c r="G26" s="12"/>
      <c r="H26" s="12"/>
      <c r="I26" s="12"/>
      <c r="J26" s="12"/>
      <c r="K26" s="12" t="s">
        <v>88</v>
      </c>
      <c r="L26" s="12">
        <v>5010</v>
      </c>
      <c r="M26" s="12" t="s">
        <v>125</v>
      </c>
      <c r="N26" s="12" t="s">
        <v>146</v>
      </c>
    </row>
    <row r="27" spans="1:14" x14ac:dyDescent="0.25">
      <c r="A27" s="10">
        <f t="shared" si="0"/>
        <v>23</v>
      </c>
      <c r="B27" s="10">
        <v>8</v>
      </c>
      <c r="C27" s="11" t="s">
        <v>28</v>
      </c>
      <c r="D27" s="11" t="s">
        <v>54</v>
      </c>
      <c r="E27" s="12"/>
      <c r="F27" s="12"/>
      <c r="G27" s="12"/>
      <c r="H27" s="12"/>
      <c r="I27" s="12"/>
      <c r="J27" s="12"/>
      <c r="K27" s="12" t="s">
        <v>88</v>
      </c>
      <c r="L27" s="12">
        <v>5000</v>
      </c>
      <c r="M27" s="12" t="s">
        <v>126</v>
      </c>
      <c r="N27" s="12" t="s">
        <v>147</v>
      </c>
    </row>
    <row r="28" spans="1:14" x14ac:dyDescent="0.25">
      <c r="A28" s="10">
        <f t="shared" si="0"/>
        <v>24</v>
      </c>
      <c r="B28" s="10">
        <v>8</v>
      </c>
      <c r="C28" s="11" t="s">
        <v>29</v>
      </c>
      <c r="D28" s="11" t="s">
        <v>55</v>
      </c>
      <c r="E28" s="12"/>
      <c r="F28" s="12"/>
      <c r="G28" s="12"/>
      <c r="H28" s="12"/>
      <c r="I28" s="12"/>
      <c r="J28" s="12"/>
      <c r="K28" s="12" t="s">
        <v>88</v>
      </c>
      <c r="L28" s="12">
        <v>5001</v>
      </c>
      <c r="M28" s="12" t="s">
        <v>127</v>
      </c>
      <c r="N28" s="12" t="s">
        <v>148</v>
      </c>
    </row>
    <row r="29" spans="1:14" ht="30" x14ac:dyDescent="0.25">
      <c r="A29" s="10">
        <f t="shared" si="0"/>
        <v>25</v>
      </c>
      <c r="B29" s="10">
        <v>8</v>
      </c>
      <c r="C29" s="11" t="s">
        <v>30</v>
      </c>
      <c r="D29" s="11" t="s">
        <v>56</v>
      </c>
      <c r="E29" s="12"/>
      <c r="F29" s="12"/>
      <c r="G29" s="12"/>
      <c r="H29" s="12"/>
      <c r="I29" s="12"/>
      <c r="J29" s="12" t="s">
        <v>78</v>
      </c>
      <c r="K29" s="12" t="s">
        <v>89</v>
      </c>
      <c r="L29" s="12" t="s">
        <v>108</v>
      </c>
      <c r="M29" s="12"/>
      <c r="N29" s="12"/>
    </row>
    <row r="31" spans="1:14" x14ac:dyDescent="0.25">
      <c r="B31" s="1"/>
    </row>
    <row r="32" spans="1:14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</sheetData>
  <mergeCells count="4">
    <mergeCell ref="A2:C2"/>
    <mergeCell ref="A3:B3"/>
    <mergeCell ref="A1:C1"/>
    <mergeCell ref="C3:G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Hermann</dc:creator>
  <cp:lastModifiedBy>Bill Hermann</cp:lastModifiedBy>
  <dcterms:created xsi:type="dcterms:W3CDTF">2012-02-23T04:53:44Z</dcterms:created>
  <dcterms:modified xsi:type="dcterms:W3CDTF">2021-02-23T16:22:22Z</dcterms:modified>
</cp:coreProperties>
</file>